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rsk.ru\RSK40\Управление\ОСДР\ЗАКУПКИ Тпр\Аврора\"/>
    </mc:Choice>
  </mc:AlternateContent>
  <bookViews>
    <workbookView xWindow="0" yWindow="0" windowWidth="23880" windowHeight="11265"/>
  </bookViews>
  <sheets>
    <sheet name="Свод таблица ОБЩ" sheetId="16" r:id="rId1"/>
    <sheet name="ССР ФЕР общ" sheetId="28" r:id="rId2"/>
    <sheet name="ССР КЛ+ГНБ." sheetId="29" r:id="rId3"/>
    <sheet name="ССР РП" sheetId="22" r:id="rId4"/>
    <sheet name="ССР ПКУ" sheetId="15" r:id="rId5"/>
  </sheets>
  <externalReferences>
    <externalReference r:id="rId6"/>
    <externalReference r:id="rId7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2">'ССР КЛ+ГНБ.'!$13:$13</definedName>
    <definedName name="_xlnm.Print_Titles" localSheetId="4">'ССР ПКУ'!$14:$14</definedName>
    <definedName name="_xlnm.Print_Titles" localSheetId="3">'ССР РП'!$13:$13</definedName>
    <definedName name="_xlnm.Print_Titles" localSheetId="1">'ССР ФЕР общ'!$14:$14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0">'Свод таблица ОБЩ'!$A$1:$L$16</definedName>
    <definedName name="_xlnm.Print_Area" localSheetId="2">'ССР КЛ+ГНБ.'!$A$1:$H$39</definedName>
    <definedName name="_xlnm.Print_Area" localSheetId="4">'ССР ПКУ'!$A$1:$H$40</definedName>
    <definedName name="_xlnm.Print_Area" localSheetId="1">'ССР ФЕР общ'!$A$1:$I$54</definedName>
    <definedName name="прар" localSheetId="0">[2]мсн!#REF!</definedName>
    <definedName name="прар">[2]мсн!#REF!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">#REF!</definedName>
    <definedName name="юж" localSheetId="0">#REF!</definedName>
    <definedName name="юж">#REF!</definedName>
  </definedNames>
  <calcPr calcId="152511"/>
</workbook>
</file>

<file path=xl/calcChain.xml><?xml version="1.0" encoding="utf-8"?>
<calcChain xmlns="http://schemas.openxmlformats.org/spreadsheetml/2006/main">
  <c r="K10" i="16" l="1"/>
  <c r="L10" i="16" l="1"/>
  <c r="K15" i="16" l="1"/>
  <c r="K14" i="16"/>
  <c r="L14" i="16" s="1"/>
  <c r="H14" i="16"/>
  <c r="I14" i="16" s="1"/>
  <c r="E14" i="16"/>
  <c r="F14" i="16" s="1"/>
  <c r="L13" i="16"/>
  <c r="I13" i="16"/>
  <c r="H13" i="16" s="1"/>
  <c r="F13" i="16"/>
  <c r="E13" i="16"/>
  <c r="L12" i="16"/>
  <c r="K12" i="16"/>
  <c r="L11" i="16"/>
  <c r="I11" i="16"/>
  <c r="H11" i="16"/>
  <c r="I10" i="16"/>
  <c r="I15" i="16" s="1"/>
  <c r="H10" i="16"/>
  <c r="E15" i="16" s="1"/>
  <c r="L15" i="16" l="1"/>
</calcChain>
</file>

<file path=xl/sharedStrings.xml><?xml version="1.0" encoding="utf-8"?>
<sst xmlns="http://schemas.openxmlformats.org/spreadsheetml/2006/main" count="237" uniqueCount="100">
  <si>
    <t>(наименование стройки)</t>
  </si>
  <si>
    <t>монтажных работ</t>
  </si>
  <si>
    <t>№ п/п</t>
  </si>
  <si>
    <t>Обоснование</t>
  </si>
  <si>
    <t>Благоустройство и озеленение территории</t>
  </si>
  <si>
    <t>Л.В.Ларионова</t>
  </si>
  <si>
    <t>02-01-01 КЛ 6 кВ (АББл 240) 0,12км</t>
  </si>
  <si>
    <t>09-01-02 ПНР КЛ 6 кВ (АББл 50мм2)</t>
  </si>
  <si>
    <t>ПНР РП 10 кВ</t>
  </si>
  <si>
    <t>09-01-01 ПНР КЛ 6 кВ (АББл 240) 0,12км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</si>
  <si>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</si>
  <si>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</si>
  <si>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</si>
  <si>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</si>
  <si>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</si>
  <si>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</si>
  <si>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</si>
  <si>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оборудования, мебели, инвентаря</t>
  </si>
  <si>
    <t>прочих</t>
  </si>
  <si>
    <t>Глава 2. Основные объекты строительства</t>
  </si>
  <si>
    <t>02-01-01</t>
  </si>
  <si>
    <t>02-01-02</t>
  </si>
  <si>
    <t>ГНБ для КЛ 6 кВ</t>
  </si>
  <si>
    <t>02-01-03</t>
  </si>
  <si>
    <t>КЛ 6 кВ (АББл 50мм2)( 4,78 - 0,35 км)</t>
  </si>
  <si>
    <t>02-01-05</t>
  </si>
  <si>
    <t>Установка ПКУЭ 6(10) кВ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</si>
  <si>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</si>
  <si>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</si>
  <si>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</si>
  <si>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</si>
  <si>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</si>
  <si>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</si>
  <si>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</si>
  <si>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09-01-02</t>
  </si>
  <si>
    <t>09-02-03</t>
  </si>
  <si>
    <t>09-01-04</t>
  </si>
  <si>
    <t>ПНР  ПКУЭ 6(10) кВ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</si>
  <si>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</si>
  <si>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</si>
  <si>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</si>
  <si>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12-01-01</t>
  </si>
  <si>
    <t>Разработка  рабочей документации РП (в т.ч изыскания)</t>
  </si>
  <si>
    <t>12-01-02</t>
  </si>
  <si>
    <t>Разработка  рабочей документации КЛ (в т.ч изыскания)</t>
  </si>
  <si>
    <t>12-01-03</t>
  </si>
  <si>
    <t>Разработка  рабочей документации ГНБ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</si>
  <si>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</si>
  <si>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</si>
  <si>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</si>
  <si>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Методика 421/пр п.179</t>
  </si>
  <si>
    <t>Непредвиденные работы-1,5%</t>
  </si>
  <si>
    <t>Итого "Непредвиденные затраты"</t>
  </si>
  <si>
    <t>Дополнительные затраты в текущих ценах</t>
  </si>
  <si>
    <t>Итого "Дополнительные затраты в текущих ценах"</t>
  </si>
  <si>
    <t>Налоги и обязательные платежи</t>
  </si>
  <si>
    <t>Методика 421/пр п.180,181</t>
  </si>
  <si>
    <t>Налог на добавленную стоимость НДС 20%</t>
  </si>
  <si>
    <t>Итого "Налоги и обязательные платежи"</t>
  </si>
  <si>
    <t>Итоговая сметная стоимость в ценах 3 квартала 2022г</t>
  </si>
  <si>
    <t>Всего по сводному расчету на 2 квартал 2019г</t>
  </si>
  <si>
    <t>Составлена в ценах по состоянию на 3 кв. 2022</t>
  </si>
  <si>
    <t>Строительство двух КЛЭП 10 кВ протяженностью 4.9 км каждая от РУ 10 кВ проектируемой РП 10 кВ от РУ 10 кВ ПС 220/10 кВ Аэропорт, строительство РП 10 кВ,  монтаж системы коммерческого учета - 2 шт.                                             (АО Авиакомпания Аврора)</t>
  </si>
  <si>
    <t>Строительство двух КЛЭП 10 кВ протяженностью 4.9 км каждая от РУ 10 кВ проектируемой РП 10 кВ от РУ 10 кВ ПС 220/10 кВ Аэропорт, строительство РП 10 кВ,  монтаж системы коммерческого учета - 2 шт.                                                (АО Авиакомпания Аврора)</t>
  </si>
  <si>
    <t xml:space="preserve">                                                             ПО ТЕХНОЛОГИЧЕСКОМУ ПРИСОЕДИНЕНИЮ К ЭЛ.СЕТЯМ АО "ДРСК"</t>
  </si>
  <si>
    <t xml:space="preserve">  Строительство 2 КЛЭП 10 кВ общей протяженностью 4,9 км каждая от РУ 10 кВ проектируемой РП 10 кВ от РУ 10 кВ ПС 220/10 кВ Аэропорт, строительство РП 10 кВ, монтаж системы коммерческого учета - 2 шт.                                                                                                                                (АО Авиакомпания Аврора)».                 </t>
  </si>
  <si>
    <t>Наименование объектов</t>
  </si>
  <si>
    <t>Технические характеристики</t>
  </si>
  <si>
    <t>Стоимость по укрупненным сметным расчетам           (Сб. МРСК) в прогнозных ценах на 2022 г</t>
  </si>
  <si>
    <t>Стоимость по сборнику Минэнерго (УНЦ) по Приказу №10  в прогнозных ценах на 2022 г</t>
  </si>
  <si>
    <t>Стоимость по локальным сметным расчетам в ценах на 4 кв 2021 г (ФЕР) и в прогнозных ценах на 2022 г</t>
  </si>
  <si>
    <t>Сметная стоимость без НДС, руб.</t>
  </si>
  <si>
    <t>Сметная стоимость с НДС 20 %, руб.</t>
  </si>
  <si>
    <t xml:space="preserve">Строительство 2 КЛЭП 10 кВ от РУ 10 кВ проектируемой в районе ПС Аэропорт РП 10 кВ, длиной 4,9 км каждая (в т. ч ГНБ 0,35 км каждая) для заявителя АО «Авиакомпания Аврора». </t>
  </si>
  <si>
    <t>2хАББЛ 3х240 (2х0,12 км);    2хАББЛ 3х50   (2х4,9 км, в том числе 2х0,35 км ГНБ)</t>
  </si>
  <si>
    <t>Акт обследования, 
ТЗ</t>
  </si>
  <si>
    <t>ССР КЛ+ГНБ</t>
  </si>
  <si>
    <t xml:space="preserve">Строительство в районе ПС 220/10 Аэропорт РП-10кВ. </t>
  </si>
  <si>
    <t>РП 10 кВ ВВТEL 1000 А (14 ячеек)</t>
  </si>
  <si>
    <t>ССР РП</t>
  </si>
  <si>
    <t xml:space="preserve">Монтаж точек коммерческого учета электроэнергии на конечной опоре ЛЭП-10 кВ </t>
  </si>
  <si>
    <t>Установка коммерческого учета электрической энергии- 2 шт</t>
  </si>
  <si>
    <t>приложение № 1</t>
  </si>
  <si>
    <t>ССР ПКУ</t>
  </si>
  <si>
    <t xml:space="preserve">Строительство КЛ 35 кВ </t>
  </si>
  <si>
    <t xml:space="preserve">Кабель АПвП         3 (1*70) 1 линии    4,5 км  </t>
  </si>
  <si>
    <t>Акт обследования</t>
  </si>
  <si>
    <t xml:space="preserve">ИТОГО </t>
  </si>
  <si>
    <t xml:space="preserve">Ведущий инженер  ОСДР </t>
  </si>
  <si>
    <t xml:space="preserve">                                                                                             СМЕТНОЙ СТОИМОСТИ МЕРОПРИЯТИЙ</t>
  </si>
  <si>
    <t xml:space="preserve">                                                                                                   С В О Д</t>
  </si>
  <si>
    <t>Составлена в ценах по состоянию на 3 кв. 2022г</t>
  </si>
  <si>
    <t>02-02</t>
  </si>
  <si>
    <t>Строительство РП 10 кВ</t>
  </si>
  <si>
    <t>09-01-01</t>
  </si>
  <si>
    <t>07-01-01</t>
  </si>
  <si>
    <t>02-01-06</t>
  </si>
  <si>
    <t>Всего по сводному расчету на 3 квартал 2022г</t>
  </si>
  <si>
    <t>Строительство двух КЛЭП 10 кВ протяженностью 4.9 км каждая от РУ 10 кВ проектируемой РП 10 кВ от РУ 10 кВ ПС 220/10 кВ Аэропорт, строительство РП 10 кВ,  монтаж системы коммерческого учета - 2 шт.                                                                   (АО Авиакомпания Аврора)</t>
  </si>
  <si>
    <t>Строительство двух КЛЭП 10 кВ протяженностью 4.9 км каждая от РУ 10 кВ проектируемой РП 10 кВ от РУ 10 кВ ПС 220/10 кВ Аэропорт, строительство РП 10 кВ,  монтаж системы коммерческого учета - 2 шт.                                                                                                                                                                                         (АО Авиакомпания Аврора)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</si>
</sst>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2602BE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3"/>
    <xf numFmtId="0" fontId="2" fillId="0" borderId="3"/>
    <xf numFmtId="0" fontId="2" fillId="0" borderId="3"/>
    <xf numFmtId="0" fontId="5" fillId="0" borderId="3"/>
    <xf numFmtId="0" fontId="6" fillId="0" borderId="3"/>
    <xf numFmtId="0" fontId="6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7" fillId="0" borderId="3"/>
    <xf numFmtId="0" fontId="8" fillId="0" borderId="3"/>
    <xf numFmtId="0" fontId="1" fillId="0" borderId="3"/>
    <xf numFmtId="164" fontId="1" fillId="0" borderId="3" applyFont="0" applyFill="0" applyBorder="0" applyAlignment="0" applyProtection="0"/>
    <xf numFmtId="0" fontId="1" fillId="0" borderId="3"/>
    <xf numFmtId="0" fontId="6" fillId="0" borderId="3"/>
    <xf numFmtId="0" fontId="32" fillId="0" borderId="3"/>
    <xf numFmtId="0" fontId="32" fillId="0" borderId="3"/>
    <xf numFmtId="0" fontId="32" fillId="0" borderId="3"/>
  </cellStyleXfs>
  <cellXfs count="132">
    <xf numFmtId="0" fontId="0" fillId="0" borderId="0" xfId="0"/>
    <xf numFmtId="49" fontId="6" fillId="0" borderId="3" xfId="12" applyNumberFormat="1" applyFont="1" applyAlignment="1">
      <alignment horizontal="left" vertical="top"/>
    </xf>
    <xf numFmtId="0" fontId="6" fillId="0" borderId="3" xfId="12" applyFont="1" applyAlignment="1">
      <alignment horizontal="center" vertical="center"/>
    </xf>
    <xf numFmtId="0" fontId="6" fillId="0" borderId="3" xfId="12" applyFont="1"/>
    <xf numFmtId="0" fontId="6" fillId="0" borderId="3" xfId="12" applyFont="1" applyAlignment="1">
      <alignment horizontal="right" vertical="top"/>
    </xf>
    <xf numFmtId="0" fontId="9" fillId="0" borderId="3" xfId="12" applyFont="1" applyAlignment="1">
      <alignment horizontal="center" vertical="center"/>
    </xf>
    <xf numFmtId="0" fontId="6" fillId="0" borderId="3" xfId="12" applyFont="1" applyAlignment="1">
      <alignment horizontal="right" vertical="center"/>
    </xf>
    <xf numFmtId="0" fontId="10" fillId="0" borderId="3" xfId="12" applyFont="1" applyAlignment="1">
      <alignment horizontal="center" vertical="center"/>
    </xf>
    <xf numFmtId="0" fontId="6" fillId="0" borderId="3" xfId="12" applyFont="1" applyAlignment="1">
      <alignment horizontal="center" vertical="top"/>
    </xf>
    <xf numFmtId="0" fontId="6" fillId="0" borderId="4" xfId="12" applyFont="1" applyBorder="1" applyAlignment="1">
      <alignment horizontal="center" vertical="center"/>
    </xf>
    <xf numFmtId="49" fontId="6" fillId="0" borderId="4" xfId="12" applyNumberFormat="1" applyFont="1" applyBorder="1" applyAlignment="1">
      <alignment horizontal="center" vertical="center"/>
    </xf>
    <xf numFmtId="0" fontId="6" fillId="0" borderId="2" xfId="12" applyFont="1" applyBorder="1" applyAlignment="1">
      <alignment horizontal="center" vertical="top" wrapText="1"/>
    </xf>
    <xf numFmtId="49" fontId="6" fillId="0" borderId="2" xfId="12" applyNumberFormat="1" applyFont="1" applyBorder="1" applyAlignment="1">
      <alignment horizontal="left" vertical="top" wrapText="1"/>
    </xf>
    <xf numFmtId="0" fontId="6" fillId="0" borderId="2" xfId="12" applyFont="1" applyBorder="1" applyAlignment="1">
      <alignment horizontal="right" vertical="top" wrapText="1"/>
    </xf>
    <xf numFmtId="0" fontId="6" fillId="0" borderId="2" xfId="12" applyFont="1" applyBorder="1" applyAlignment="1">
      <alignment horizontal="right" vertical="top"/>
    </xf>
    <xf numFmtId="0" fontId="6" fillId="0" borderId="2" xfId="12" applyFont="1" applyBorder="1" applyAlignment="1">
      <alignment horizontal="center" vertical="top"/>
    </xf>
    <xf numFmtId="0" fontId="13" fillId="2" borderId="3" xfId="5" applyFont="1" applyFill="1" applyAlignment="1">
      <alignment vertical="center"/>
    </xf>
    <xf numFmtId="0" fontId="13" fillId="0" borderId="3" xfId="6" applyFont="1" applyAlignment="1">
      <alignment vertical="center"/>
    </xf>
    <xf numFmtId="0" fontId="13" fillId="0" borderId="3" xfId="5" applyFont="1" applyFill="1" applyAlignment="1">
      <alignment vertical="center"/>
    </xf>
    <xf numFmtId="0" fontId="7" fillId="0" borderId="3" xfId="1" applyFont="1" applyAlignment="1">
      <alignment vertical="center"/>
    </xf>
    <xf numFmtId="2" fontId="16" fillId="0" borderId="3" xfId="2" applyNumberFormat="1" applyFont="1" applyAlignment="1">
      <alignment vertical="center" wrapText="1"/>
    </xf>
    <xf numFmtId="0" fontId="16" fillId="0" borderId="3" xfId="3" applyFont="1" applyAlignment="1">
      <alignment horizontal="right" vertical="center"/>
    </xf>
    <xf numFmtId="0" fontId="17" fillId="0" borderId="3" xfId="4" applyFont="1" applyAlignment="1">
      <alignment horizontal="left" vertical="center" wrapText="1"/>
    </xf>
    <xf numFmtId="2" fontId="16" fillId="2" borderId="3" xfId="2" applyNumberFormat="1" applyFont="1" applyFill="1" applyAlignment="1">
      <alignment horizontal="left" vertical="center" wrapText="1"/>
    </xf>
    <xf numFmtId="0" fontId="16" fillId="2" borderId="3" xfId="5" applyFont="1" applyFill="1" applyAlignment="1">
      <alignment vertical="center"/>
    </xf>
    <xf numFmtId="0" fontId="16" fillId="0" borderId="3" xfId="6" applyFont="1" applyAlignment="1">
      <alignment vertical="center"/>
    </xf>
    <xf numFmtId="0" fontId="16" fillId="0" borderId="3" xfId="5" applyFont="1" applyFill="1" applyAlignment="1">
      <alignment vertical="center"/>
    </xf>
    <xf numFmtId="4" fontId="6" fillId="0" borderId="2" xfId="12" applyNumberFormat="1" applyFont="1" applyBorder="1" applyAlignment="1">
      <alignment horizontal="right" vertical="top" wrapText="1"/>
    </xf>
    <xf numFmtId="4" fontId="6" fillId="0" borderId="2" xfId="12" applyNumberFormat="1" applyFont="1" applyBorder="1" applyAlignment="1">
      <alignment horizontal="right" vertical="top"/>
    </xf>
    <xf numFmtId="1" fontId="18" fillId="0" borderId="3" xfId="13" applyNumberFormat="1" applyFont="1" applyAlignment="1">
      <alignment horizontal="center"/>
    </xf>
    <xf numFmtId="0" fontId="18" fillId="0" borderId="3" xfId="13" applyFont="1" applyAlignment="1">
      <alignment horizontal="center"/>
    </xf>
    <xf numFmtId="0" fontId="16" fillId="0" borderId="3" xfId="13" applyFont="1" applyAlignment="1">
      <alignment horizontal="center"/>
    </xf>
    <xf numFmtId="0" fontId="16" fillId="0" borderId="3" xfId="13" applyFont="1" applyAlignment="1">
      <alignment horizontal="right"/>
    </xf>
    <xf numFmtId="164" fontId="19" fillId="0" borderId="3" xfId="14" applyFont="1"/>
    <xf numFmtId="0" fontId="16" fillId="0" borderId="3" xfId="13" applyFont="1"/>
    <xf numFmtId="0" fontId="1" fillId="0" borderId="3" xfId="13"/>
    <xf numFmtId="1" fontId="16" fillId="0" borderId="3" xfId="13" applyNumberFormat="1" applyFont="1" applyBorder="1" applyAlignment="1">
      <alignment horizontal="center"/>
    </xf>
    <xf numFmtId="0" fontId="16" fillId="0" borderId="3" xfId="13" applyFont="1" applyBorder="1"/>
    <xf numFmtId="0" fontId="21" fillId="0" borderId="3" xfId="13" applyFont="1" applyBorder="1"/>
    <xf numFmtId="2" fontId="22" fillId="3" borderId="9" xfId="13" applyNumberFormat="1" applyFont="1" applyFill="1" applyBorder="1" applyAlignment="1">
      <alignment horizontal="center" vertical="center" wrapText="1"/>
    </xf>
    <xf numFmtId="2" fontId="22" fillId="3" borderId="9" xfId="13" applyNumberFormat="1" applyFont="1" applyFill="1" applyBorder="1" applyAlignment="1">
      <alignment vertical="center" wrapText="1"/>
    </xf>
    <xf numFmtId="2" fontId="22" fillId="3" borderId="10" xfId="13" applyNumberFormat="1" applyFont="1" applyFill="1" applyBorder="1" applyAlignment="1">
      <alignment vertical="center" wrapText="1"/>
    </xf>
    <xf numFmtId="1" fontId="16" fillId="0" borderId="11" xfId="13" applyNumberFormat="1" applyFont="1" applyBorder="1" applyAlignment="1">
      <alignment horizontal="center" vertical="center" wrapText="1"/>
    </xf>
    <xf numFmtId="2" fontId="16" fillId="0" borderId="12" xfId="13" applyNumberFormat="1" applyFont="1" applyBorder="1" applyAlignment="1">
      <alignment vertical="center" wrapText="1"/>
    </xf>
    <xf numFmtId="2" fontId="24" fillId="0" borderId="12" xfId="13" applyNumberFormat="1" applyFont="1" applyFill="1" applyBorder="1" applyAlignment="1">
      <alignment vertical="center" wrapText="1"/>
    </xf>
    <xf numFmtId="4" fontId="24" fillId="0" borderId="12" xfId="13" applyNumberFormat="1" applyFont="1" applyFill="1" applyBorder="1" applyAlignment="1">
      <alignment vertical="center" wrapText="1"/>
    </xf>
    <xf numFmtId="4" fontId="24" fillId="0" borderId="12" xfId="13" applyNumberFormat="1" applyFont="1" applyFill="1" applyBorder="1" applyAlignment="1">
      <alignment horizontal="right" vertical="center" wrapText="1"/>
    </xf>
    <xf numFmtId="2" fontId="24" fillId="0" borderId="12" xfId="13" applyNumberFormat="1" applyFont="1" applyFill="1" applyBorder="1" applyAlignment="1">
      <alignment horizontal="center" vertical="center" wrapText="1"/>
    </xf>
    <xf numFmtId="4" fontId="24" fillId="0" borderId="13" xfId="13" applyNumberFormat="1" applyFont="1" applyFill="1" applyBorder="1" applyAlignment="1">
      <alignment vertical="center" wrapText="1"/>
    </xf>
    <xf numFmtId="2" fontId="22" fillId="3" borderId="2" xfId="13" applyNumberFormat="1" applyFont="1" applyFill="1" applyBorder="1" applyAlignment="1">
      <alignment horizontal="center" vertical="center" wrapText="1"/>
    </xf>
    <xf numFmtId="2" fontId="22" fillId="3" borderId="2" xfId="13" applyNumberFormat="1" applyFont="1" applyFill="1" applyBorder="1" applyAlignment="1">
      <alignment vertical="center" wrapText="1"/>
    </xf>
    <xf numFmtId="1" fontId="16" fillId="0" borderId="14" xfId="13" applyNumberFormat="1" applyFont="1" applyBorder="1" applyAlignment="1">
      <alignment horizontal="center" vertical="center" wrapText="1"/>
    </xf>
    <xf numFmtId="2" fontId="16" fillId="0" borderId="2" xfId="13" applyNumberFormat="1" applyFont="1" applyBorder="1" applyAlignment="1">
      <alignment vertical="center" wrapText="1"/>
    </xf>
    <xf numFmtId="2" fontId="24" fillId="0" borderId="2" xfId="13" applyNumberFormat="1" applyFont="1" applyFill="1" applyBorder="1" applyAlignment="1">
      <alignment vertical="center" wrapText="1"/>
    </xf>
    <xf numFmtId="4" fontId="24" fillId="0" borderId="2" xfId="13" applyNumberFormat="1" applyFont="1" applyFill="1" applyBorder="1" applyAlignment="1">
      <alignment vertical="center" wrapText="1"/>
    </xf>
    <xf numFmtId="4" fontId="24" fillId="0" borderId="2" xfId="13" applyNumberFormat="1" applyFont="1" applyFill="1" applyBorder="1" applyAlignment="1">
      <alignment horizontal="right" vertical="center" wrapText="1"/>
    </xf>
    <xf numFmtId="2" fontId="24" fillId="0" borderId="2" xfId="13" applyNumberFormat="1" applyFont="1" applyFill="1" applyBorder="1" applyAlignment="1">
      <alignment horizontal="center" vertical="center" wrapText="1"/>
    </xf>
    <xf numFmtId="4" fontId="24" fillId="0" borderId="15" xfId="13" applyNumberFormat="1" applyFont="1" applyFill="1" applyBorder="1" applyAlignment="1">
      <alignment vertical="center" wrapText="1"/>
    </xf>
    <xf numFmtId="1" fontId="16" fillId="4" borderId="8" xfId="13" applyNumberFormat="1" applyFont="1" applyFill="1" applyBorder="1" applyAlignment="1">
      <alignment horizontal="center" vertical="top" wrapText="1"/>
    </xf>
    <xf numFmtId="4" fontId="25" fillId="4" borderId="9" xfId="13" applyNumberFormat="1" applyFont="1" applyFill="1" applyBorder="1" applyAlignment="1">
      <alignment vertical="center" wrapText="1"/>
    </xf>
    <xf numFmtId="4" fontId="25" fillId="4" borderId="9" xfId="14" applyNumberFormat="1" applyFont="1" applyFill="1" applyBorder="1" applyAlignment="1">
      <alignment vertical="center" wrapText="1"/>
    </xf>
    <xf numFmtId="4" fontId="25" fillId="4" borderId="10" xfId="13" applyNumberFormat="1" applyFont="1" applyFill="1" applyBorder="1" applyAlignment="1">
      <alignment vertical="center" wrapText="1"/>
    </xf>
    <xf numFmtId="1" fontId="16" fillId="0" borderId="3" xfId="13" applyNumberFormat="1" applyFont="1" applyAlignment="1">
      <alignment horizontal="center"/>
    </xf>
    <xf numFmtId="0" fontId="16" fillId="0" borderId="3" xfId="13" applyFont="1" applyAlignment="1"/>
    <xf numFmtId="4" fontId="16" fillId="0" borderId="3" xfId="13" applyNumberFormat="1" applyFont="1" applyAlignment="1">
      <alignment horizontal="right"/>
    </xf>
    <xf numFmtId="4" fontId="15" fillId="0" borderId="3" xfId="13" applyNumberFormat="1" applyFont="1"/>
    <xf numFmtId="0" fontId="15" fillId="0" borderId="3" xfId="13" applyFont="1"/>
    <xf numFmtId="1" fontId="13" fillId="0" borderId="3" xfId="13" applyNumberFormat="1" applyFont="1" applyAlignment="1">
      <alignment horizontal="center"/>
    </xf>
    <xf numFmtId="0" fontId="13" fillId="0" borderId="3" xfId="13" applyFont="1"/>
    <xf numFmtId="0" fontId="16" fillId="0" borderId="3" xfId="15" applyFont="1"/>
    <xf numFmtId="0" fontId="15" fillId="0" borderId="3" xfId="13" applyFont="1" applyAlignment="1"/>
    <xf numFmtId="0" fontId="26" fillId="0" borderId="3" xfId="16" applyFont="1"/>
    <xf numFmtId="0" fontId="15" fillId="0" borderId="3" xfId="15" applyFont="1" applyAlignment="1"/>
    <xf numFmtId="0" fontId="15" fillId="0" borderId="3" xfId="15" applyFont="1" applyAlignment="1">
      <alignment horizontal="right"/>
    </xf>
    <xf numFmtId="1" fontId="24" fillId="0" borderId="3" xfId="13" applyNumberFormat="1" applyFont="1" applyAlignment="1">
      <alignment horizontal="center" vertical="center"/>
    </xf>
    <xf numFmtId="0" fontId="16" fillId="0" borderId="3" xfId="15" applyFont="1" applyAlignment="1">
      <alignment horizontal="right" vertical="center"/>
    </xf>
    <xf numFmtId="0" fontId="27" fillId="0" borderId="3" xfId="13" applyFont="1" applyAlignment="1">
      <alignment vertical="center"/>
    </xf>
    <xf numFmtId="164" fontId="19" fillId="0" borderId="3" xfId="14" applyFont="1" applyAlignment="1">
      <alignment vertical="center"/>
    </xf>
    <xf numFmtId="0" fontId="24" fillId="0" borderId="3" xfId="13" applyFont="1" applyAlignment="1">
      <alignment vertical="center"/>
    </xf>
    <xf numFmtId="0" fontId="1" fillId="0" borderId="3" xfId="13" applyAlignment="1">
      <alignment vertical="center"/>
    </xf>
    <xf numFmtId="0" fontId="1" fillId="0" borderId="3" xfId="13" applyFont="1"/>
    <xf numFmtId="0" fontId="28" fillId="0" borderId="3" xfId="13" applyFont="1"/>
    <xf numFmtId="2" fontId="13" fillId="0" borderId="3" xfId="15" applyNumberFormat="1" applyFont="1" applyAlignment="1">
      <alignment vertical="center" wrapText="1"/>
    </xf>
    <xf numFmtId="0" fontId="13" fillId="0" borderId="3" xfId="13" applyFont="1" applyAlignment="1">
      <alignment horizontal="right" vertical="center"/>
    </xf>
    <xf numFmtId="0" fontId="29" fillId="0" borderId="3" xfId="16" applyFont="1" applyAlignment="1"/>
    <xf numFmtId="0" fontId="30" fillId="0" borderId="3" xfId="13" applyFont="1" applyAlignment="1">
      <alignment horizontal="center"/>
    </xf>
    <xf numFmtId="0" fontId="31" fillId="0" borderId="3" xfId="12" applyFont="1" applyAlignment="1">
      <alignment horizontal="center" vertical="center"/>
    </xf>
    <xf numFmtId="2" fontId="16" fillId="2" borderId="3" xfId="2" applyNumberFormat="1" applyFont="1" applyFill="1" applyAlignment="1">
      <alignment horizontal="left" vertical="center" wrapText="1"/>
    </xf>
    <xf numFmtId="2" fontId="6" fillId="0" borderId="3" xfId="12" applyNumberFormat="1" applyFont="1"/>
    <xf numFmtId="2" fontId="13" fillId="2" borderId="3" xfId="15" applyNumberFormat="1" applyFont="1" applyFill="1" applyAlignment="1">
      <alignment horizontal="left" vertical="center" wrapText="1"/>
    </xf>
    <xf numFmtId="0" fontId="13" fillId="2" borderId="3" xfId="15" applyFont="1" applyFill="1" applyAlignment="1">
      <alignment horizontal="right" vertical="center"/>
    </xf>
    <xf numFmtId="2" fontId="16" fillId="0" borderId="3" xfId="15" applyNumberFormat="1" applyFont="1" applyAlignment="1">
      <alignment horizontal="left" vertical="center" wrapText="1"/>
    </xf>
    <xf numFmtId="0" fontId="16" fillId="0" borderId="3" xfId="15" applyFont="1" applyAlignment="1">
      <alignment horizontal="right" vertical="center"/>
    </xf>
    <xf numFmtId="2" fontId="18" fillId="4" borderId="9" xfId="13" applyNumberFormat="1" applyFont="1" applyFill="1" applyBorder="1" applyAlignment="1">
      <alignment horizontal="left" vertical="center" wrapText="1"/>
    </xf>
    <xf numFmtId="4" fontId="25" fillId="4" borderId="9" xfId="13" applyNumberFormat="1" applyFont="1" applyFill="1" applyBorder="1" applyAlignment="1">
      <alignment horizontal="right" vertical="center" wrapText="1"/>
    </xf>
    <xf numFmtId="0" fontId="14" fillId="0" borderId="3" xfId="4" applyFont="1" applyAlignment="1">
      <alignment horizontal="left" vertical="center" wrapText="1"/>
    </xf>
    <xf numFmtId="0" fontId="22" fillId="3" borderId="6" xfId="13" applyFont="1" applyFill="1" applyBorder="1" applyAlignment="1">
      <alignment horizontal="center" vertical="center" wrapText="1"/>
    </xf>
    <xf numFmtId="0" fontId="23" fillId="3" borderId="6" xfId="13" applyFont="1" applyFill="1" applyBorder="1" applyAlignment="1"/>
    <xf numFmtId="0" fontId="23" fillId="3" borderId="7" xfId="13" applyFont="1" applyFill="1" applyBorder="1" applyAlignment="1"/>
    <xf numFmtId="1" fontId="4" fillId="0" borderId="14" xfId="13" applyNumberFormat="1" applyFont="1" applyFill="1" applyBorder="1" applyAlignment="1">
      <alignment horizontal="center" vertical="center" wrapText="1"/>
    </xf>
    <xf numFmtId="2" fontId="4" fillId="0" borderId="2" xfId="13" applyNumberFormat="1" applyFont="1" applyBorder="1" applyAlignment="1">
      <alignment horizontal="center" vertical="center" wrapText="1"/>
    </xf>
    <xf numFmtId="2" fontId="24" fillId="0" borderId="2" xfId="13" applyNumberFormat="1" applyFont="1" applyFill="1" applyBorder="1" applyAlignment="1">
      <alignment horizontal="center" vertical="center" wrapText="1"/>
    </xf>
    <xf numFmtId="4" fontId="4" fillId="2" borderId="2" xfId="13" applyNumberFormat="1" applyFont="1" applyFill="1" applyBorder="1" applyAlignment="1">
      <alignment horizontal="right" vertical="center" wrapText="1"/>
    </xf>
    <xf numFmtId="4" fontId="24" fillId="0" borderId="2" xfId="13" applyNumberFormat="1" applyFont="1" applyFill="1" applyBorder="1" applyAlignment="1">
      <alignment vertical="center" wrapText="1"/>
    </xf>
    <xf numFmtId="4" fontId="24" fillId="0" borderId="15" xfId="13" applyNumberFormat="1" applyFont="1" applyFill="1" applyBorder="1" applyAlignment="1">
      <alignment vertical="center" wrapText="1"/>
    </xf>
    <xf numFmtId="1" fontId="22" fillId="3" borderId="5" xfId="13" applyNumberFormat="1" applyFont="1" applyFill="1" applyBorder="1" applyAlignment="1">
      <alignment horizontal="center" vertical="center" wrapText="1"/>
    </xf>
    <xf numFmtId="1" fontId="22" fillId="3" borderId="8" xfId="13" applyNumberFormat="1" applyFont="1" applyFill="1" applyBorder="1" applyAlignment="1">
      <alignment horizontal="center" vertical="center" wrapText="1"/>
    </xf>
    <xf numFmtId="2" fontId="22" fillId="3" borderId="6" xfId="13" applyNumberFormat="1" applyFont="1" applyFill="1" applyBorder="1" applyAlignment="1">
      <alignment horizontal="center" vertical="center" wrapText="1"/>
    </xf>
    <xf numFmtId="2" fontId="22" fillId="3" borderId="9" xfId="13" applyNumberFormat="1" applyFont="1" applyFill="1" applyBorder="1" applyAlignment="1">
      <alignment horizontal="center" vertical="center" wrapText="1"/>
    </xf>
    <xf numFmtId="0" fontId="30" fillId="0" borderId="3" xfId="13" applyFont="1" applyAlignment="1">
      <alignment horizontal="center"/>
    </xf>
    <xf numFmtId="0" fontId="28" fillId="0" borderId="3" xfId="13" applyFont="1" applyAlignment="1">
      <alignment horizontal="center"/>
    </xf>
    <xf numFmtId="0" fontId="18" fillId="0" borderId="3" xfId="13" applyFont="1" applyAlignment="1">
      <alignment horizontal="center"/>
    </xf>
    <xf numFmtId="0" fontId="1" fillId="0" borderId="3" xfId="13" applyAlignment="1">
      <alignment horizontal="center"/>
    </xf>
    <xf numFmtId="0" fontId="20" fillId="2" borderId="3" xfId="13" applyFont="1" applyFill="1" applyAlignment="1">
      <alignment horizontal="center" vertical="center" wrapText="1"/>
    </xf>
    <xf numFmtId="0" fontId="14" fillId="0" borderId="3" xfId="4" applyFont="1" applyAlignment="1">
      <alignment horizontal="center" wrapText="1"/>
    </xf>
    <xf numFmtId="0" fontId="5" fillId="0" borderId="3" xfId="4" applyAlignment="1"/>
    <xf numFmtId="0" fontId="9" fillId="0" borderId="2" xfId="12" applyFont="1" applyBorder="1" applyAlignment="1">
      <alignment horizontal="left" vertical="top" wrapText="1"/>
    </xf>
    <xf numFmtId="0" fontId="8" fillId="0" borderId="2" xfId="12" applyBorder="1" applyAlignment="1">
      <alignment horizontal="left" vertical="top" wrapText="1"/>
    </xf>
    <xf numFmtId="0" fontId="6" fillId="0" borderId="2" xfId="12" applyFont="1" applyBorder="1" applyAlignment="1">
      <alignment horizontal="center" vertical="center" wrapText="1"/>
    </xf>
    <xf numFmtId="49" fontId="6" fillId="0" borderId="2" xfId="12" applyNumberFormat="1" applyFont="1" applyBorder="1" applyAlignment="1">
      <alignment horizontal="center" vertical="center" wrapText="1"/>
    </xf>
    <xf numFmtId="0" fontId="6" fillId="0" borderId="2" xfId="12" applyFont="1" applyBorder="1" applyAlignment="1">
      <alignment horizontal="center" vertical="center"/>
    </xf>
    <xf numFmtId="49" fontId="9" fillId="0" borderId="2" xfId="12" applyNumberFormat="1" applyFont="1" applyBorder="1" applyAlignment="1">
      <alignment horizontal="right" vertical="top" wrapText="1"/>
    </xf>
    <xf numFmtId="0" fontId="8" fillId="0" borderId="2" xfId="12" applyBorder="1" applyAlignment="1">
      <alignment vertical="top" wrapText="1"/>
    </xf>
    <xf numFmtId="0" fontId="12" fillId="0" borderId="1" xfId="1" applyNumberFormat="1" applyFont="1" applyFill="1" applyBorder="1" applyAlignment="1" applyProtection="1">
      <alignment horizontal="center" wrapText="1"/>
    </xf>
    <xf numFmtId="0" fontId="11" fillId="0" borderId="1" xfId="0" applyFont="1" applyBorder="1" applyAlignment="1">
      <alignment horizontal="center" wrapText="1"/>
    </xf>
    <xf numFmtId="2" fontId="16" fillId="2" borderId="3" xfId="2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9" fillId="0" borderId="1" xfId="12" applyNumberFormat="1" applyFont="1" applyBorder="1" applyAlignment="1">
      <alignment horizontal="center" vertical="top" wrapText="1"/>
    </xf>
    <xf numFmtId="0" fontId="33" fillId="0" borderId="1" xfId="12" applyFont="1" applyBorder="1" applyAlignment="1">
      <alignment horizontal="center" wrapText="1"/>
    </xf>
    <xf numFmtId="49" fontId="6" fillId="0" borderId="1" xfId="12" applyNumberFormat="1" applyFont="1" applyBorder="1" applyAlignment="1">
      <alignment horizontal="center" vertical="top" wrapText="1"/>
    </xf>
    <xf numFmtId="0" fontId="8" fillId="0" borderId="1" xfId="12" applyBorder="1" applyAlignment="1">
      <alignment horizontal="center" wrapText="1"/>
    </xf>
  </cellXfs>
  <cellStyles count="20">
    <cellStyle name="Обычный" xfId="0" builtinId="0"/>
    <cellStyle name="Обычный 10" xfId="17"/>
    <cellStyle name="Обычный 11" xfId="18"/>
    <cellStyle name="Обычный 12" xfId="19"/>
    <cellStyle name="Обычный 2" xfId="1"/>
    <cellStyle name="Обычный 2 2" xfId="16"/>
    <cellStyle name="Обычный 29" xfId="4"/>
    <cellStyle name="Обычный 3" xfId="7"/>
    <cellStyle name="Обычный 3 2" xfId="5"/>
    <cellStyle name="Обычный 3 5 2 2 7" xfId="2"/>
    <cellStyle name="Обычный 3 5 2 2 7 2" xfId="15"/>
    <cellStyle name="Обычный 3 5 3 2" xfId="3"/>
    <cellStyle name="Обычный 3 5 3 2 2" xfId="13"/>
    <cellStyle name="Обычный 4" xfId="8"/>
    <cellStyle name="Обычный 5" xfId="6"/>
    <cellStyle name="Обычный 6" xfId="9"/>
    <cellStyle name="Обычный 7" xfId="10"/>
    <cellStyle name="Обычный 8" xfId="11"/>
    <cellStyle name="Обычный 9" xfId="12"/>
    <cellStyle name="Финансов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  <sheetName val="Вахит_Д5_Maт_Баланс"/>
      <sheetName val="исходные_данные"/>
      <sheetName val="Имущество_КпоУИК"/>
      <sheetName val="Транс_24_01"/>
      <sheetName val="расчетные_таблицы"/>
      <sheetName val="ИТ_2001_ЮНГот_5_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zoomScale="70" zoomScaleNormal="100" zoomScaleSheetLayoutView="70" workbookViewId="0">
      <selection activeCell="W13" sqref="W13"/>
    </sheetView>
  </sheetViews>
  <sheetFormatPr defaultColWidth="8.85546875" defaultRowHeight="15" x14ac:dyDescent="0.25"/>
  <cols>
    <col min="1" max="1" width="5.28515625" style="35" customWidth="1"/>
    <col min="2" max="2" width="37.140625" style="35" customWidth="1"/>
    <col min="3" max="3" width="29.85546875" style="35" customWidth="1"/>
    <col min="4" max="4" width="15.42578125" style="35" hidden="1" customWidth="1"/>
    <col min="5" max="5" width="16.7109375" style="35" hidden="1" customWidth="1"/>
    <col min="6" max="6" width="16.85546875" style="35" hidden="1" customWidth="1"/>
    <col min="7" max="7" width="19.140625" style="35" customWidth="1"/>
    <col min="8" max="8" width="17.85546875" style="35" customWidth="1"/>
    <col min="9" max="9" width="19" style="35" customWidth="1"/>
    <col min="10" max="10" width="24.140625" style="35" customWidth="1"/>
    <col min="11" max="11" width="17.140625" style="35" customWidth="1"/>
    <col min="12" max="12" width="15.7109375" style="35" customWidth="1"/>
    <col min="13" max="13" width="21.140625" style="35" customWidth="1"/>
    <col min="14" max="16" width="8.85546875" style="35" customWidth="1"/>
    <col min="17" max="17" width="2.85546875" style="35" customWidth="1"/>
    <col min="18" max="18" width="16.140625" style="35" customWidth="1"/>
    <col min="19" max="19" width="15.42578125" style="35" customWidth="1"/>
    <col min="20" max="16384" width="8.85546875" style="35"/>
  </cols>
  <sheetData>
    <row r="1" spans="1:12" x14ac:dyDescent="0.25">
      <c r="A1" s="29"/>
      <c r="B1" s="30"/>
      <c r="C1" s="30"/>
      <c r="D1" s="30"/>
      <c r="E1" s="30"/>
      <c r="F1" s="30"/>
      <c r="G1" s="30"/>
      <c r="H1" s="31"/>
      <c r="I1" s="32"/>
      <c r="J1" s="32"/>
      <c r="K1" s="33"/>
      <c r="L1" s="34"/>
    </row>
    <row r="2" spans="1:12" ht="15.75" x14ac:dyDescent="0.25">
      <c r="A2" s="109" t="s">
        <v>90</v>
      </c>
      <c r="B2" s="109"/>
      <c r="C2" s="109"/>
      <c r="D2" s="109"/>
      <c r="E2" s="109"/>
      <c r="F2" s="109"/>
      <c r="G2" s="109"/>
      <c r="H2" s="109"/>
      <c r="I2" s="109"/>
      <c r="J2" s="85"/>
      <c r="K2" s="33"/>
      <c r="L2" s="34"/>
    </row>
    <row r="3" spans="1:12" ht="15.75" x14ac:dyDescent="0.25">
      <c r="A3" s="109" t="s">
        <v>89</v>
      </c>
      <c r="B3" s="109"/>
      <c r="C3" s="109"/>
      <c r="D3" s="109"/>
      <c r="E3" s="109"/>
      <c r="F3" s="109"/>
      <c r="G3" s="109"/>
      <c r="H3" s="109"/>
      <c r="I3" s="109"/>
      <c r="J3" s="85"/>
      <c r="K3" s="33"/>
      <c r="L3" s="34"/>
    </row>
    <row r="4" spans="1:12" ht="15.75" x14ac:dyDescent="0.25">
      <c r="A4" s="109" t="s">
        <v>64</v>
      </c>
      <c r="B4" s="109"/>
      <c r="C4" s="109"/>
      <c r="D4" s="109"/>
      <c r="E4" s="109"/>
      <c r="F4" s="109"/>
      <c r="G4" s="109"/>
      <c r="H4" s="109"/>
      <c r="I4" s="109"/>
      <c r="J4" s="110"/>
      <c r="K4" s="33"/>
      <c r="L4" s="34"/>
    </row>
    <row r="5" spans="1:12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2"/>
      <c r="K5" s="33"/>
      <c r="L5" s="34"/>
    </row>
    <row r="6" spans="1:12" ht="68.25" customHeight="1" x14ac:dyDescent="0.25">
      <c r="A6" s="30"/>
      <c r="B6" s="113" t="s">
        <v>65</v>
      </c>
      <c r="C6" s="114"/>
      <c r="D6" s="114"/>
      <c r="E6" s="114"/>
      <c r="F6" s="114"/>
      <c r="G6" s="114"/>
      <c r="H6" s="114"/>
      <c r="I6" s="114"/>
      <c r="J6" s="114"/>
      <c r="K6" s="115"/>
      <c r="L6" s="34"/>
    </row>
    <row r="7" spans="1:12" ht="4.5" customHeight="1" thickBot="1" x14ac:dyDescent="0.3">
      <c r="A7" s="36"/>
      <c r="B7" s="37"/>
      <c r="C7" s="37"/>
      <c r="D7" s="37"/>
      <c r="E7" s="37"/>
      <c r="F7" s="34"/>
      <c r="G7" s="34"/>
      <c r="H7" s="38"/>
      <c r="I7" s="34"/>
      <c r="J7" s="34"/>
      <c r="K7" s="33"/>
      <c r="L7" s="34"/>
    </row>
    <row r="8" spans="1:12" ht="41.25" customHeight="1" x14ac:dyDescent="0.25">
      <c r="A8" s="105" t="s">
        <v>2</v>
      </c>
      <c r="B8" s="107" t="s">
        <v>66</v>
      </c>
      <c r="C8" s="107" t="s">
        <v>67</v>
      </c>
      <c r="D8" s="96" t="s">
        <v>68</v>
      </c>
      <c r="E8" s="97"/>
      <c r="F8" s="97"/>
      <c r="G8" s="96" t="s">
        <v>69</v>
      </c>
      <c r="H8" s="97"/>
      <c r="I8" s="97"/>
      <c r="J8" s="96" t="s">
        <v>70</v>
      </c>
      <c r="K8" s="97"/>
      <c r="L8" s="98"/>
    </row>
    <row r="9" spans="1:12" ht="47.25" customHeight="1" thickBot="1" x14ac:dyDescent="0.3">
      <c r="A9" s="106"/>
      <c r="B9" s="108"/>
      <c r="C9" s="108"/>
      <c r="D9" s="39" t="s">
        <v>3</v>
      </c>
      <c r="E9" s="40" t="s">
        <v>71</v>
      </c>
      <c r="F9" s="40" t="s">
        <v>72</v>
      </c>
      <c r="G9" s="39" t="s">
        <v>3</v>
      </c>
      <c r="H9" s="40" t="s">
        <v>71</v>
      </c>
      <c r="I9" s="40" t="s">
        <v>72</v>
      </c>
      <c r="J9" s="39" t="s">
        <v>3</v>
      </c>
      <c r="K9" s="40" t="s">
        <v>71</v>
      </c>
      <c r="L9" s="41" t="s">
        <v>72</v>
      </c>
    </row>
    <row r="10" spans="1:12" ht="122.25" customHeight="1" x14ac:dyDescent="0.25">
      <c r="A10" s="42">
        <v>1</v>
      </c>
      <c r="B10" s="43" t="s">
        <v>73</v>
      </c>
      <c r="C10" s="44" t="s">
        <v>74</v>
      </c>
      <c r="D10" s="44"/>
      <c r="E10" s="45"/>
      <c r="F10" s="45"/>
      <c r="G10" s="44" t="s">
        <v>75</v>
      </c>
      <c r="H10" s="46">
        <f>I10/1.2</f>
        <v>50373028.018520087</v>
      </c>
      <c r="I10" s="46">
        <f>60447.6336222241*1000</f>
        <v>60447633.6222241</v>
      </c>
      <c r="J10" s="47" t="s">
        <v>76</v>
      </c>
      <c r="K10" s="45">
        <f>'ССР КЛ+ГНБ.'!H38</f>
        <v>39094678</v>
      </c>
      <c r="L10" s="48">
        <f>ROUND(K10*1.2,2)</f>
        <v>46913613.600000001</v>
      </c>
    </row>
    <row r="11" spans="1:12" ht="80.25" customHeight="1" x14ac:dyDescent="0.25">
      <c r="A11" s="99">
        <v>2</v>
      </c>
      <c r="B11" s="100" t="s">
        <v>77</v>
      </c>
      <c r="C11" s="100" t="s">
        <v>78</v>
      </c>
      <c r="D11" s="49"/>
      <c r="E11" s="50"/>
      <c r="F11" s="50"/>
      <c r="G11" s="101" t="s">
        <v>75</v>
      </c>
      <c r="H11" s="102">
        <f>I11/1.2</f>
        <v>16397121.103687249</v>
      </c>
      <c r="I11" s="102">
        <f>19676.5453244247*1000</f>
        <v>19676545.324424699</v>
      </c>
      <c r="J11" s="101" t="s">
        <v>79</v>
      </c>
      <c r="K11" s="103">
        <v>18474842</v>
      </c>
      <c r="L11" s="104">
        <f>K11*1.2</f>
        <v>22169810.399999999</v>
      </c>
    </row>
    <row r="12" spans="1:12" ht="18" customHeight="1" x14ac:dyDescent="0.25">
      <c r="A12" s="99"/>
      <c r="B12" s="100"/>
      <c r="C12" s="100"/>
      <c r="D12" s="49"/>
      <c r="E12" s="50"/>
      <c r="F12" s="50"/>
      <c r="G12" s="101"/>
      <c r="H12" s="102"/>
      <c r="I12" s="102"/>
      <c r="J12" s="101"/>
      <c r="K12" s="103">
        <f>18003225-3000537.5</f>
        <v>15002687.5</v>
      </c>
      <c r="L12" s="104">
        <f>K12*1.2</f>
        <v>18003225</v>
      </c>
    </row>
    <row r="13" spans="1:12" ht="78" customHeight="1" x14ac:dyDescent="0.25">
      <c r="A13" s="51">
        <v>3</v>
      </c>
      <c r="B13" s="52" t="s">
        <v>80</v>
      </c>
      <c r="C13" s="53" t="s">
        <v>81</v>
      </c>
      <c r="D13" s="53" t="s">
        <v>82</v>
      </c>
      <c r="E13" s="54" t="e">
        <f>ROUND(#REF!*1.2,0)</f>
        <v>#REF!</v>
      </c>
      <c r="F13" s="54" t="e">
        <f>ROUND((E13*1.2),2)</f>
        <v>#REF!</v>
      </c>
      <c r="G13" s="53" t="s">
        <v>75</v>
      </c>
      <c r="H13" s="55">
        <f>I13/1.2</f>
        <v>766131.13358084171</v>
      </c>
      <c r="I13" s="55">
        <f>919.35736029701*1000</f>
        <v>919357.36029701005</v>
      </c>
      <c r="J13" s="56" t="s">
        <v>83</v>
      </c>
      <c r="K13" s="54">
        <v>855475</v>
      </c>
      <c r="L13" s="57">
        <f>'Свод таблица ОБЩ'!K13*1.2</f>
        <v>1026570</v>
      </c>
    </row>
    <row r="14" spans="1:12" ht="44.25" hidden="1" customHeight="1" x14ac:dyDescent="0.25">
      <c r="A14" s="51">
        <v>3</v>
      </c>
      <c r="B14" s="52" t="s">
        <v>84</v>
      </c>
      <c r="C14" s="53" t="s">
        <v>85</v>
      </c>
      <c r="D14" s="53" t="s">
        <v>86</v>
      </c>
      <c r="E14" s="54" t="e">
        <f>ROUND(#REF!*4.5,0)</f>
        <v>#REF!</v>
      </c>
      <c r="F14" s="57" t="e">
        <f>ROUND((E14*1.2),2)</f>
        <v>#REF!</v>
      </c>
      <c r="G14" s="53" t="s">
        <v>86</v>
      </c>
      <c r="H14" s="54" t="e">
        <f>ROUND(#REF!*4.5,0)</f>
        <v>#REF!</v>
      </c>
      <c r="I14" s="57" t="e">
        <f>ROUND(H14*1.2,2)</f>
        <v>#REF!</v>
      </c>
      <c r="J14" s="53" t="s">
        <v>86</v>
      </c>
      <c r="K14" s="54" t="e">
        <f>ROUND(#REF!*4.5,0)</f>
        <v>#REF!</v>
      </c>
      <c r="L14" s="57" t="e">
        <f>K14*1.2</f>
        <v>#REF!</v>
      </c>
    </row>
    <row r="15" spans="1:12" ht="27" customHeight="1" thickBot="1" x14ac:dyDescent="0.3">
      <c r="A15" s="58"/>
      <c r="B15" s="93" t="s">
        <v>87</v>
      </c>
      <c r="C15" s="93"/>
      <c r="D15" s="93"/>
      <c r="E15" s="94">
        <f>H10+H11+H13</f>
        <v>67536280.255788177</v>
      </c>
      <c r="F15" s="94"/>
      <c r="G15" s="94"/>
      <c r="H15" s="94"/>
      <c r="I15" s="59">
        <f>I10+I11+I13</f>
        <v>81043536.306945816</v>
      </c>
      <c r="J15" s="59"/>
      <c r="K15" s="60">
        <f>K10+K11+K13</f>
        <v>58424995</v>
      </c>
      <c r="L15" s="61">
        <f>L10+L11+L13</f>
        <v>70109994</v>
      </c>
    </row>
    <row r="16" spans="1:12" ht="15.75" x14ac:dyDescent="0.25">
      <c r="A16" s="62"/>
      <c r="B16" s="63"/>
      <c r="C16" s="63"/>
      <c r="D16" s="63"/>
      <c r="E16" s="64"/>
      <c r="F16" s="32"/>
      <c r="G16" s="32"/>
      <c r="H16" s="32"/>
      <c r="I16" s="65"/>
      <c r="J16" s="66"/>
      <c r="K16" s="33"/>
      <c r="L16" s="34"/>
    </row>
    <row r="17" spans="1:12" s="68" customFormat="1" ht="36.75" customHeight="1" x14ac:dyDescent="0.3">
      <c r="A17" s="67"/>
      <c r="B17" s="89"/>
      <c r="C17" s="89"/>
      <c r="D17" s="16"/>
      <c r="E17" s="16"/>
      <c r="F17" s="82"/>
      <c r="G17" s="82"/>
      <c r="H17" s="90"/>
      <c r="I17" s="90"/>
      <c r="J17" s="83"/>
      <c r="K17" s="84"/>
      <c r="L17" s="66"/>
    </row>
    <row r="18" spans="1:12" s="68" customFormat="1" ht="60.75" customHeight="1" x14ac:dyDescent="0.3">
      <c r="A18" s="67"/>
      <c r="B18" s="89"/>
      <c r="C18" s="89"/>
      <c r="D18" s="95"/>
      <c r="E18" s="95"/>
      <c r="F18" s="82"/>
      <c r="G18" s="82"/>
      <c r="H18" s="90"/>
      <c r="I18" s="90"/>
      <c r="J18" s="83"/>
      <c r="K18" s="84"/>
      <c r="L18" s="66"/>
    </row>
    <row r="19" spans="1:12" s="68" customFormat="1" ht="40.5" customHeight="1" x14ac:dyDescent="0.3">
      <c r="A19" s="67"/>
      <c r="B19" s="89"/>
      <c r="C19" s="89"/>
      <c r="D19" s="16"/>
      <c r="E19" s="16"/>
      <c r="F19" s="82"/>
      <c r="G19" s="82"/>
      <c r="H19" s="90"/>
      <c r="I19" s="90"/>
      <c r="J19" s="83"/>
      <c r="K19" s="84"/>
      <c r="L19" s="66"/>
    </row>
    <row r="20" spans="1:12" s="68" customFormat="1" ht="34.5" customHeight="1" x14ac:dyDescent="0.3">
      <c r="A20" s="67"/>
      <c r="B20" s="17"/>
      <c r="C20" s="16"/>
      <c r="D20" s="16"/>
      <c r="E20" s="16"/>
      <c r="F20" s="16"/>
      <c r="G20" s="16"/>
      <c r="H20" s="18"/>
      <c r="I20" s="18"/>
      <c r="J20" s="83"/>
      <c r="K20" s="84"/>
      <c r="L20" s="66"/>
    </row>
    <row r="21" spans="1:12" s="68" customFormat="1" ht="18.75" x14ac:dyDescent="0.3">
      <c r="A21" s="67"/>
      <c r="B21" s="89"/>
      <c r="C21" s="89"/>
      <c r="D21" s="16"/>
      <c r="E21" s="16"/>
      <c r="F21" s="82"/>
      <c r="G21" s="82"/>
      <c r="H21" s="90"/>
      <c r="I21" s="90"/>
      <c r="J21" s="83"/>
      <c r="K21" s="84"/>
      <c r="L21" s="66"/>
    </row>
    <row r="22" spans="1:12" s="68" customFormat="1" ht="18.75" customHeight="1" x14ac:dyDescent="0.3">
      <c r="A22" s="67"/>
      <c r="B22" s="69"/>
      <c r="C22" s="69"/>
      <c r="D22" s="69"/>
      <c r="E22" s="69"/>
      <c r="F22" s="69"/>
      <c r="G22" s="69"/>
      <c r="H22" s="69"/>
      <c r="I22" s="69"/>
      <c r="J22" s="70"/>
      <c r="K22" s="71"/>
      <c r="L22" s="66"/>
    </row>
    <row r="23" spans="1:12" s="68" customFormat="1" ht="18.75" x14ac:dyDescent="0.3">
      <c r="A23" s="67"/>
      <c r="B23" s="71"/>
      <c r="C23" s="72"/>
      <c r="D23" s="73"/>
      <c r="E23" s="73"/>
      <c r="F23" s="73"/>
      <c r="G23" s="73"/>
      <c r="H23" s="73"/>
      <c r="I23" s="66"/>
      <c r="J23" s="66"/>
      <c r="K23" s="71"/>
      <c r="L23" s="66"/>
    </row>
    <row r="24" spans="1:12" s="79" customFormat="1" ht="25.5" hidden="1" customHeight="1" x14ac:dyDescent="0.25">
      <c r="A24" s="74"/>
      <c r="B24" s="91" t="s">
        <v>88</v>
      </c>
      <c r="C24" s="91"/>
      <c r="D24" s="75"/>
      <c r="E24" s="92" t="s">
        <v>5</v>
      </c>
      <c r="F24" s="92"/>
      <c r="G24" s="92"/>
      <c r="H24" s="92"/>
      <c r="I24" s="76"/>
      <c r="J24" s="76"/>
      <c r="K24" s="77"/>
      <c r="L24" s="78"/>
    </row>
    <row r="25" spans="1:12" ht="15.75" x14ac:dyDescent="0.25">
      <c r="A25" s="80"/>
      <c r="B25" s="81"/>
      <c r="C25" s="81"/>
      <c r="D25" s="81"/>
      <c r="E25" s="81"/>
      <c r="F25" s="81"/>
      <c r="G25" s="81"/>
      <c r="H25" s="81"/>
      <c r="I25" s="81"/>
      <c r="J25" s="81"/>
      <c r="K25" s="80"/>
      <c r="L25" s="80"/>
    </row>
  </sheetData>
  <mergeCells count="32">
    <mergeCell ref="A2:I2"/>
    <mergeCell ref="A3:I3"/>
    <mergeCell ref="A4:J4"/>
    <mergeCell ref="A5:J5"/>
    <mergeCell ref="B6:K6"/>
    <mergeCell ref="J8:L8"/>
    <mergeCell ref="A11:A12"/>
    <mergeCell ref="B11:B12"/>
    <mergeCell ref="C11:C12"/>
    <mergeCell ref="G11:G12"/>
    <mergeCell ref="H11:H12"/>
    <mergeCell ref="I11:I12"/>
    <mergeCell ref="J11:J12"/>
    <mergeCell ref="K11:K12"/>
    <mergeCell ref="L11:L12"/>
    <mergeCell ref="A8:A9"/>
    <mergeCell ref="B8:B9"/>
    <mergeCell ref="C8:C9"/>
    <mergeCell ref="D8:F8"/>
    <mergeCell ref="G8:I8"/>
    <mergeCell ref="B15:D15"/>
    <mergeCell ref="E15:H15"/>
    <mergeCell ref="B17:C17"/>
    <mergeCell ref="H17:I17"/>
    <mergeCell ref="B18:E18"/>
    <mergeCell ref="H18:I18"/>
    <mergeCell ref="B19:C19"/>
    <mergeCell ref="H19:I19"/>
    <mergeCell ref="B21:C21"/>
    <mergeCell ref="H21:I21"/>
    <mergeCell ref="B24:C24"/>
    <mergeCell ref="E24:H24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59"/>
  <sheetViews>
    <sheetView showGridLines="0" view="pageBreakPreview" topLeftCell="A22" zoomScale="85" zoomScaleNormal="100" zoomScaleSheetLayoutView="85" workbookViewId="0">
      <selection activeCell="N55" sqref="N55"/>
    </sheetView>
  </sheetViews>
  <sheetFormatPr defaultColWidth="9.140625" defaultRowHeight="12.75" x14ac:dyDescent="0.2"/>
  <cols>
    <col min="1" max="1" width="5" style="8" customWidth="1"/>
    <col min="2" max="2" width="19.28515625" style="1" customWidth="1"/>
    <col min="3" max="3" width="53.42578125" style="1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4.140625" style="4" customWidth="1"/>
    <col min="9" max="9" width="11.5703125" style="3" bestFit="1" customWidth="1"/>
    <col min="10" max="16384" width="9.140625" style="3"/>
  </cols>
  <sheetData>
    <row r="1" spans="1:8" x14ac:dyDescent="0.2">
      <c r="D1" s="2"/>
      <c r="E1" s="86"/>
      <c r="F1" s="2"/>
      <c r="G1" s="2"/>
      <c r="H1" s="2"/>
    </row>
    <row r="2" spans="1:8" x14ac:dyDescent="0.2">
      <c r="G2" s="2"/>
      <c r="H2" s="2"/>
    </row>
    <row r="3" spans="1:8" x14ac:dyDescent="0.2">
      <c r="D3" s="5" t="s">
        <v>10</v>
      </c>
      <c r="F3" s="2"/>
      <c r="G3" s="2"/>
      <c r="H3" s="2"/>
    </row>
    <row r="4" spans="1:8" ht="6" customHeight="1" x14ac:dyDescent="0.2">
      <c r="D4" s="6"/>
      <c r="F4" s="2"/>
      <c r="G4" s="2"/>
      <c r="H4" s="2"/>
    </row>
    <row r="5" spans="1:8" ht="54.75" customHeight="1" x14ac:dyDescent="0.25">
      <c r="C5" s="123" t="s">
        <v>98</v>
      </c>
      <c r="D5" s="124"/>
      <c r="E5" s="124"/>
      <c r="F5" s="124"/>
      <c r="G5" s="124"/>
      <c r="H5" s="124"/>
    </row>
    <row r="6" spans="1:8" x14ac:dyDescent="0.2">
      <c r="D6" s="7" t="s">
        <v>0</v>
      </c>
      <c r="F6" s="2"/>
      <c r="G6" s="2"/>
      <c r="H6" s="2"/>
    </row>
    <row r="7" spans="1:8" ht="12.75" customHeight="1" x14ac:dyDescent="0.2">
      <c r="H7" s="2"/>
    </row>
    <row r="8" spans="1:8" x14ac:dyDescent="0.2">
      <c r="B8" s="1" t="s">
        <v>91</v>
      </c>
      <c r="D8" s="6"/>
      <c r="E8" s="2"/>
      <c r="F8" s="2"/>
      <c r="G8" s="2"/>
      <c r="H8" s="2"/>
    </row>
    <row r="9" spans="1:8" x14ac:dyDescent="0.2">
      <c r="D9" s="2"/>
      <c r="E9" s="2"/>
      <c r="F9" s="2"/>
      <c r="G9" s="2"/>
      <c r="H9" s="2"/>
    </row>
    <row r="10" spans="1:8" ht="12.75" customHeight="1" x14ac:dyDescent="0.2">
      <c r="A10" s="118" t="s">
        <v>11</v>
      </c>
      <c r="B10" s="119" t="s">
        <v>12</v>
      </c>
      <c r="C10" s="119" t="s">
        <v>13</v>
      </c>
      <c r="D10" s="120" t="s">
        <v>14</v>
      </c>
      <c r="E10" s="120"/>
      <c r="F10" s="120"/>
      <c r="G10" s="120"/>
      <c r="H10" s="118" t="s">
        <v>15</v>
      </c>
    </row>
    <row r="11" spans="1:8" x14ac:dyDescent="0.2">
      <c r="A11" s="118"/>
      <c r="B11" s="119"/>
      <c r="C11" s="119"/>
      <c r="D11" s="118" t="s">
        <v>16</v>
      </c>
      <c r="E11" s="118" t="s">
        <v>1</v>
      </c>
      <c r="F11" s="118" t="s">
        <v>17</v>
      </c>
      <c r="G11" s="118" t="s">
        <v>18</v>
      </c>
      <c r="H11" s="118"/>
    </row>
    <row r="12" spans="1:8" x14ac:dyDescent="0.2">
      <c r="A12" s="118"/>
      <c r="B12" s="119"/>
      <c r="C12" s="119"/>
      <c r="D12" s="118"/>
      <c r="E12" s="118"/>
      <c r="F12" s="118"/>
      <c r="G12" s="118"/>
      <c r="H12" s="118"/>
    </row>
    <row r="13" spans="1:8" x14ac:dyDescent="0.2">
      <c r="A13" s="118"/>
      <c r="B13" s="119"/>
      <c r="C13" s="119"/>
      <c r="D13" s="118"/>
      <c r="E13" s="118"/>
      <c r="F13" s="118"/>
      <c r="G13" s="118"/>
      <c r="H13" s="118"/>
    </row>
    <row r="14" spans="1:8" x14ac:dyDescent="0.2">
      <c r="A14" s="9">
        <v>1</v>
      </c>
      <c r="B14" s="10">
        <v>2</v>
      </c>
      <c r="C14" s="10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8" x14ac:dyDescent="0.2">
      <c r="A15" s="116" t="s">
        <v>19</v>
      </c>
      <c r="B15" s="117"/>
      <c r="C15" s="117"/>
      <c r="D15" s="117"/>
      <c r="E15" s="117"/>
      <c r="F15" s="117"/>
      <c r="G15" s="117"/>
      <c r="H15" s="117"/>
    </row>
    <row r="16" spans="1:8" x14ac:dyDescent="0.2">
      <c r="A16" s="11">
        <v>1</v>
      </c>
      <c r="B16" s="12" t="s">
        <v>20</v>
      </c>
      <c r="C16" s="12" t="s">
        <v>6</v>
      </c>
      <c r="D16" s="13">
        <v>621067</v>
      </c>
      <c r="E16" s="13">
        <v>260691</v>
      </c>
      <c r="F16" s="14"/>
      <c r="G16" s="14"/>
      <c r="H16" s="13">
        <v>881758</v>
      </c>
    </row>
    <row r="17" spans="1:8" x14ac:dyDescent="0.2">
      <c r="A17" s="11">
        <v>2</v>
      </c>
      <c r="B17" s="12" t="s">
        <v>21</v>
      </c>
      <c r="C17" s="12" t="s">
        <v>22</v>
      </c>
      <c r="D17" s="13">
        <v>11702707</v>
      </c>
      <c r="E17" s="13">
        <v>234707</v>
      </c>
      <c r="F17" s="14"/>
      <c r="G17" s="14"/>
      <c r="H17" s="13">
        <v>11937414</v>
      </c>
    </row>
    <row r="18" spans="1:8" x14ac:dyDescent="0.2">
      <c r="A18" s="11">
        <v>3</v>
      </c>
      <c r="B18" s="12" t="s">
        <v>23</v>
      </c>
      <c r="C18" s="12" t="s">
        <v>24</v>
      </c>
      <c r="D18" s="13">
        <v>13201029</v>
      </c>
      <c r="E18" s="13">
        <v>9297502</v>
      </c>
      <c r="F18" s="14"/>
      <c r="G18" s="14"/>
      <c r="H18" s="13">
        <v>22498531</v>
      </c>
    </row>
    <row r="19" spans="1:8" x14ac:dyDescent="0.2">
      <c r="A19" s="11">
        <v>4</v>
      </c>
      <c r="B19" s="12" t="s">
        <v>25</v>
      </c>
      <c r="C19" s="12" t="s">
        <v>26</v>
      </c>
      <c r="D19" s="13">
        <v>116388</v>
      </c>
      <c r="E19" s="13">
        <v>128056</v>
      </c>
      <c r="F19" s="13">
        <v>551395</v>
      </c>
      <c r="G19" s="13">
        <v>11724</v>
      </c>
      <c r="H19" s="13">
        <v>807563</v>
      </c>
    </row>
    <row r="20" spans="1:8" x14ac:dyDescent="0.2">
      <c r="A20" s="11">
        <v>5</v>
      </c>
      <c r="B20" s="12" t="s">
        <v>96</v>
      </c>
      <c r="C20" s="12" t="s">
        <v>93</v>
      </c>
      <c r="D20" s="13">
        <v>260877</v>
      </c>
      <c r="E20" s="13">
        <v>837697</v>
      </c>
      <c r="F20" s="13">
        <v>15638201</v>
      </c>
      <c r="G20" s="14"/>
      <c r="H20" s="13">
        <v>16736775</v>
      </c>
    </row>
    <row r="21" spans="1:8" ht="27.95" customHeight="1" x14ac:dyDescent="0.2">
      <c r="A21" s="15"/>
      <c r="B21" s="121" t="s">
        <v>27</v>
      </c>
      <c r="C21" s="122"/>
      <c r="D21" s="13">
        <v>25902068</v>
      </c>
      <c r="E21" s="13">
        <v>10758653</v>
      </c>
      <c r="F21" s="13">
        <v>16189596</v>
      </c>
      <c r="G21" s="13">
        <v>11724</v>
      </c>
      <c r="H21" s="13">
        <v>52862041</v>
      </c>
    </row>
    <row r="22" spans="1:8" x14ac:dyDescent="0.2">
      <c r="A22" s="116" t="s">
        <v>28</v>
      </c>
      <c r="B22" s="117"/>
      <c r="C22" s="117"/>
      <c r="D22" s="117"/>
      <c r="E22" s="117"/>
      <c r="F22" s="117"/>
      <c r="G22" s="117"/>
      <c r="H22" s="117"/>
    </row>
    <row r="23" spans="1:8" x14ac:dyDescent="0.2">
      <c r="A23" s="11">
        <v>6</v>
      </c>
      <c r="B23" s="12" t="s">
        <v>95</v>
      </c>
      <c r="C23" s="12" t="s">
        <v>4</v>
      </c>
      <c r="D23" s="13">
        <v>1200542</v>
      </c>
      <c r="E23" s="14"/>
      <c r="F23" s="14"/>
      <c r="G23" s="14"/>
      <c r="H23" s="13">
        <v>1200542</v>
      </c>
    </row>
    <row r="24" spans="1:8" ht="27.95" customHeight="1" x14ac:dyDescent="0.2">
      <c r="A24" s="15"/>
      <c r="B24" s="121" t="s">
        <v>29</v>
      </c>
      <c r="C24" s="122"/>
      <c r="D24" s="13">
        <v>1200542</v>
      </c>
      <c r="E24" s="14"/>
      <c r="F24" s="14"/>
      <c r="G24" s="14"/>
      <c r="H24" s="13">
        <v>1200542</v>
      </c>
    </row>
    <row r="25" spans="1:8" x14ac:dyDescent="0.2">
      <c r="A25" s="15"/>
      <c r="B25" s="121" t="s">
        <v>30</v>
      </c>
      <c r="C25" s="122"/>
      <c r="D25" s="13">
        <v>27102610</v>
      </c>
      <c r="E25" s="13">
        <v>10758653</v>
      </c>
      <c r="F25" s="13">
        <v>16189596</v>
      </c>
      <c r="G25" s="13">
        <v>11724</v>
      </c>
      <c r="H25" s="13">
        <v>54062583</v>
      </c>
    </row>
    <row r="26" spans="1:8" x14ac:dyDescent="0.2">
      <c r="A26" s="116" t="s">
        <v>31</v>
      </c>
      <c r="B26" s="117"/>
      <c r="C26" s="117"/>
      <c r="D26" s="117"/>
      <c r="E26" s="117"/>
      <c r="F26" s="117"/>
      <c r="G26" s="117"/>
      <c r="H26" s="117"/>
    </row>
    <row r="27" spans="1:8" x14ac:dyDescent="0.2">
      <c r="A27" s="15"/>
      <c r="B27" s="121" t="s">
        <v>32</v>
      </c>
      <c r="C27" s="122"/>
      <c r="D27" s="13">
        <v>27102610</v>
      </c>
      <c r="E27" s="13">
        <v>10758653</v>
      </c>
      <c r="F27" s="13">
        <v>16189596</v>
      </c>
      <c r="G27" s="13">
        <v>11724</v>
      </c>
      <c r="H27" s="13">
        <v>54062583</v>
      </c>
    </row>
    <row r="28" spans="1:8" x14ac:dyDescent="0.2">
      <c r="A28" s="116" t="s">
        <v>33</v>
      </c>
      <c r="B28" s="117"/>
      <c r="C28" s="117"/>
      <c r="D28" s="117"/>
      <c r="E28" s="117"/>
      <c r="F28" s="117"/>
      <c r="G28" s="117"/>
      <c r="H28" s="117"/>
    </row>
    <row r="29" spans="1:8" x14ac:dyDescent="0.2">
      <c r="A29" s="11">
        <v>7</v>
      </c>
      <c r="B29" s="12" t="s">
        <v>94</v>
      </c>
      <c r="C29" s="12" t="s">
        <v>9</v>
      </c>
      <c r="D29" s="14"/>
      <c r="E29" s="14"/>
      <c r="F29" s="14"/>
      <c r="G29" s="13">
        <v>84100</v>
      </c>
      <c r="H29" s="13">
        <v>84100</v>
      </c>
    </row>
    <row r="30" spans="1:8" x14ac:dyDescent="0.2">
      <c r="A30" s="11">
        <v>8</v>
      </c>
      <c r="B30" s="12" t="s">
        <v>34</v>
      </c>
      <c r="C30" s="12" t="s">
        <v>7</v>
      </c>
      <c r="D30" s="14"/>
      <c r="E30" s="14"/>
      <c r="F30" s="14"/>
      <c r="G30" s="13">
        <v>728466</v>
      </c>
      <c r="H30" s="13">
        <v>728466</v>
      </c>
    </row>
    <row r="31" spans="1:8" x14ac:dyDescent="0.2">
      <c r="A31" s="11">
        <v>9</v>
      </c>
      <c r="B31" s="12" t="s">
        <v>35</v>
      </c>
      <c r="C31" s="12" t="s">
        <v>8</v>
      </c>
      <c r="D31" s="14"/>
      <c r="E31" s="14"/>
      <c r="F31" s="14"/>
      <c r="G31" s="13">
        <v>1062844</v>
      </c>
      <c r="H31" s="13">
        <v>1062844</v>
      </c>
    </row>
    <row r="32" spans="1:8" x14ac:dyDescent="0.2">
      <c r="A32" s="11">
        <v>10</v>
      </c>
      <c r="B32" s="12" t="s">
        <v>36</v>
      </c>
      <c r="C32" s="12" t="s">
        <v>37</v>
      </c>
      <c r="D32" s="14"/>
      <c r="E32" s="14"/>
      <c r="F32" s="14"/>
      <c r="G32" s="13">
        <v>35269</v>
      </c>
      <c r="H32" s="13">
        <v>35269</v>
      </c>
    </row>
    <row r="33" spans="1:9" x14ac:dyDescent="0.2">
      <c r="A33" s="15"/>
      <c r="B33" s="121" t="s">
        <v>38</v>
      </c>
      <c r="C33" s="122"/>
      <c r="D33" s="14"/>
      <c r="E33" s="14"/>
      <c r="F33" s="14"/>
      <c r="G33" s="13">
        <v>1910679</v>
      </c>
      <c r="H33" s="13">
        <v>1910679</v>
      </c>
    </row>
    <row r="34" spans="1:9" x14ac:dyDescent="0.2">
      <c r="A34" s="15"/>
      <c r="B34" s="121" t="s">
        <v>39</v>
      </c>
      <c r="C34" s="122"/>
      <c r="D34" s="13">
        <v>27102610</v>
      </c>
      <c r="E34" s="13">
        <v>10758653</v>
      </c>
      <c r="F34" s="13">
        <v>16189596</v>
      </c>
      <c r="G34" s="13">
        <v>1922403</v>
      </c>
      <c r="H34" s="13">
        <v>55973262</v>
      </c>
    </row>
    <row r="35" spans="1:9" x14ac:dyDescent="0.2">
      <c r="A35" s="116" t="s">
        <v>40</v>
      </c>
      <c r="B35" s="117"/>
      <c r="C35" s="117"/>
      <c r="D35" s="117"/>
      <c r="E35" s="117"/>
      <c r="F35" s="117"/>
      <c r="G35" s="117"/>
      <c r="H35" s="117"/>
    </row>
    <row r="36" spans="1:9" ht="17.25" customHeight="1" x14ac:dyDescent="0.2">
      <c r="A36" s="11">
        <v>11</v>
      </c>
      <c r="B36" s="12" t="s">
        <v>41</v>
      </c>
      <c r="C36" s="12" t="s">
        <v>42</v>
      </c>
      <c r="D36" s="14"/>
      <c r="E36" s="14"/>
      <c r="F36" s="14"/>
      <c r="G36" s="13">
        <v>402196</v>
      </c>
      <c r="H36" s="13">
        <v>402196</v>
      </c>
    </row>
    <row r="37" spans="1:9" ht="18" customHeight="1" x14ac:dyDescent="0.2">
      <c r="A37" s="11">
        <v>12</v>
      </c>
      <c r="B37" s="12" t="s">
        <v>43</v>
      </c>
      <c r="C37" s="12" t="s">
        <v>44</v>
      </c>
      <c r="D37" s="14"/>
      <c r="E37" s="14"/>
      <c r="F37" s="14"/>
      <c r="G37" s="13">
        <v>959382</v>
      </c>
      <c r="H37" s="13">
        <v>959382</v>
      </c>
    </row>
    <row r="38" spans="1:9" x14ac:dyDescent="0.2">
      <c r="A38" s="11">
        <v>13</v>
      </c>
      <c r="B38" s="12" t="s">
        <v>45</v>
      </c>
      <c r="C38" s="12" t="s">
        <v>46</v>
      </c>
      <c r="D38" s="14"/>
      <c r="E38" s="14"/>
      <c r="F38" s="14"/>
      <c r="G38" s="13">
        <v>226731</v>
      </c>
      <c r="H38" s="13">
        <v>226731</v>
      </c>
    </row>
    <row r="39" spans="1:9" ht="27.95" customHeight="1" x14ac:dyDescent="0.2">
      <c r="A39" s="15"/>
      <c r="B39" s="121" t="s">
        <v>47</v>
      </c>
      <c r="C39" s="122"/>
      <c r="D39" s="14"/>
      <c r="E39" s="14"/>
      <c r="F39" s="14"/>
      <c r="G39" s="13">
        <v>1588309</v>
      </c>
      <c r="H39" s="13">
        <v>1588309</v>
      </c>
    </row>
    <row r="40" spans="1:9" x14ac:dyDescent="0.2">
      <c r="A40" s="15"/>
      <c r="B40" s="121" t="s">
        <v>48</v>
      </c>
      <c r="C40" s="122"/>
      <c r="D40" s="13">
        <v>27102610</v>
      </c>
      <c r="E40" s="13">
        <v>10758653</v>
      </c>
      <c r="F40" s="13">
        <v>16189596</v>
      </c>
      <c r="G40" s="13">
        <v>3510712</v>
      </c>
      <c r="H40" s="13">
        <v>57561571</v>
      </c>
    </row>
    <row r="41" spans="1:9" x14ac:dyDescent="0.2">
      <c r="A41" s="116" t="s">
        <v>49</v>
      </c>
      <c r="B41" s="117"/>
      <c r="C41" s="117"/>
      <c r="D41" s="117"/>
      <c r="E41" s="117"/>
      <c r="F41" s="117"/>
      <c r="G41" s="117"/>
      <c r="H41" s="117"/>
    </row>
    <row r="42" spans="1:9" ht="25.5" x14ac:dyDescent="0.2">
      <c r="A42" s="11">
        <v>14</v>
      </c>
      <c r="B42" s="12" t="s">
        <v>50</v>
      </c>
      <c r="C42" s="12" t="s">
        <v>51</v>
      </c>
      <c r="D42" s="13">
        <v>406539</v>
      </c>
      <c r="E42" s="13">
        <v>161380</v>
      </c>
      <c r="F42" s="13">
        <v>242844</v>
      </c>
      <c r="G42" s="13">
        <v>52661</v>
      </c>
      <c r="H42" s="13">
        <v>863424</v>
      </c>
    </row>
    <row r="43" spans="1:9" x14ac:dyDescent="0.2">
      <c r="A43" s="15"/>
      <c r="B43" s="121" t="s">
        <v>52</v>
      </c>
      <c r="C43" s="122"/>
      <c r="D43" s="13">
        <v>406539</v>
      </c>
      <c r="E43" s="13">
        <v>161380</v>
      </c>
      <c r="F43" s="13">
        <v>242844</v>
      </c>
      <c r="G43" s="13">
        <v>52661</v>
      </c>
      <c r="H43" s="13">
        <v>863424</v>
      </c>
      <c r="I43" s="88"/>
    </row>
    <row r="44" spans="1:9" ht="27.95" customHeight="1" x14ac:dyDescent="0.2">
      <c r="A44" s="15"/>
      <c r="B44" s="121" t="s">
        <v>59</v>
      </c>
      <c r="C44" s="122"/>
      <c r="D44" s="13">
        <v>27509149</v>
      </c>
      <c r="E44" s="13">
        <v>10920033</v>
      </c>
      <c r="F44" s="13">
        <v>16432440</v>
      </c>
      <c r="G44" s="13">
        <v>3563373</v>
      </c>
      <c r="H44" s="13">
        <v>58424995</v>
      </c>
    </row>
    <row r="45" spans="1:9" x14ac:dyDescent="0.2">
      <c r="A45" s="116" t="s">
        <v>53</v>
      </c>
      <c r="B45" s="117"/>
      <c r="C45" s="117"/>
      <c r="D45" s="117"/>
      <c r="E45" s="117"/>
      <c r="F45" s="117"/>
      <c r="G45" s="117"/>
      <c r="H45" s="117"/>
      <c r="I45" s="88"/>
    </row>
    <row r="46" spans="1:9" x14ac:dyDescent="0.2">
      <c r="A46" s="15"/>
      <c r="B46" s="121" t="s">
        <v>54</v>
      </c>
      <c r="C46" s="122"/>
      <c r="D46" s="14"/>
      <c r="E46" s="14"/>
      <c r="F46" s="14"/>
      <c r="G46" s="14"/>
      <c r="H46" s="14"/>
    </row>
    <row r="47" spans="1:9" x14ac:dyDescent="0.2">
      <c r="A47" s="116" t="s">
        <v>55</v>
      </c>
      <c r="B47" s="117"/>
      <c r="C47" s="117"/>
      <c r="D47" s="117"/>
      <c r="E47" s="117"/>
      <c r="F47" s="117"/>
      <c r="G47" s="117"/>
      <c r="H47" s="117"/>
    </row>
    <row r="48" spans="1:9" ht="25.5" x14ac:dyDescent="0.2">
      <c r="A48" s="11">
        <v>15</v>
      </c>
      <c r="B48" s="12" t="s">
        <v>56</v>
      </c>
      <c r="C48" s="12" t="s">
        <v>57</v>
      </c>
      <c r="D48" s="27">
        <v>5501829.7999999998</v>
      </c>
      <c r="E48" s="27">
        <v>2184006.6</v>
      </c>
      <c r="F48" s="27">
        <v>3286488</v>
      </c>
      <c r="G48" s="27">
        <v>712674.6</v>
      </c>
      <c r="H48" s="27">
        <v>11684999</v>
      </c>
    </row>
    <row r="49" spans="1:8" x14ac:dyDescent="0.2">
      <c r="A49" s="15"/>
      <c r="B49" s="121" t="s">
        <v>58</v>
      </c>
      <c r="C49" s="122"/>
      <c r="D49" s="27">
        <v>5501829.7999999998</v>
      </c>
      <c r="E49" s="27">
        <v>2184006.6</v>
      </c>
      <c r="F49" s="27">
        <v>3286488</v>
      </c>
      <c r="G49" s="27">
        <v>712674.6</v>
      </c>
      <c r="H49" s="27">
        <v>11684999</v>
      </c>
    </row>
    <row r="50" spans="1:8" ht="19.5" customHeight="1" x14ac:dyDescent="0.2">
      <c r="A50" s="15"/>
      <c r="B50" s="121" t="s">
        <v>97</v>
      </c>
      <c r="C50" s="122"/>
      <c r="D50" s="27">
        <v>33010978.800000001</v>
      </c>
      <c r="E50" s="27">
        <v>13104039.6</v>
      </c>
      <c r="F50" s="27">
        <v>19718928</v>
      </c>
      <c r="G50" s="27">
        <v>4276047.5999999996</v>
      </c>
      <c r="H50" s="27">
        <v>70109994</v>
      </c>
    </row>
    <row r="52" spans="1:8" ht="5.25" customHeight="1" x14ac:dyDescent="0.2"/>
    <row r="53" spans="1:8" hidden="1" x14ac:dyDescent="0.2"/>
    <row r="54" spans="1:8" hidden="1" x14ac:dyDescent="0.2"/>
    <row r="55" spans="1:8" ht="15" x14ac:dyDescent="0.2">
      <c r="B55" s="125"/>
      <c r="C55" s="125"/>
      <c r="D55" s="19"/>
      <c r="E55" s="19"/>
      <c r="F55" s="20"/>
      <c r="G55" s="21"/>
      <c r="H55" s="3"/>
    </row>
    <row r="56" spans="1:8" ht="57" customHeight="1" x14ac:dyDescent="0.2">
      <c r="B56" s="125"/>
      <c r="C56" s="126"/>
      <c r="D56" s="22"/>
      <c r="E56" s="22"/>
      <c r="F56" s="20"/>
      <c r="G56" s="21"/>
      <c r="H56" s="3"/>
    </row>
    <row r="57" spans="1:8" ht="33.75" customHeight="1" x14ac:dyDescent="0.2">
      <c r="B57" s="87"/>
      <c r="C57" s="87"/>
      <c r="D57" s="24"/>
      <c r="E57" s="24"/>
      <c r="F57" s="20"/>
      <c r="G57" s="21"/>
      <c r="H57" s="3"/>
    </row>
    <row r="58" spans="1:8" ht="15" x14ac:dyDescent="0.2">
      <c r="B58" s="25"/>
      <c r="C58" s="24"/>
      <c r="D58" s="24"/>
      <c r="E58" s="24"/>
      <c r="F58" s="24"/>
      <c r="G58" s="26"/>
      <c r="H58" s="3"/>
    </row>
    <row r="59" spans="1:8" ht="15" x14ac:dyDescent="0.2">
      <c r="B59" s="125"/>
      <c r="C59" s="126"/>
      <c r="D59" s="24"/>
      <c r="E59" s="24"/>
      <c r="F59" s="20"/>
      <c r="G59" s="21"/>
      <c r="H59" s="3"/>
    </row>
  </sheetData>
  <mergeCells count="34">
    <mergeCell ref="B49:C49"/>
    <mergeCell ref="B50:C50"/>
    <mergeCell ref="B55:C55"/>
    <mergeCell ref="B56:C56"/>
    <mergeCell ref="B59:C59"/>
    <mergeCell ref="C5:H5"/>
    <mergeCell ref="A41:H41"/>
    <mergeCell ref="B43:C43"/>
    <mergeCell ref="B44:C44"/>
    <mergeCell ref="A45:H45"/>
    <mergeCell ref="B21:C21"/>
    <mergeCell ref="A22:H22"/>
    <mergeCell ref="B24:C24"/>
    <mergeCell ref="B25:C25"/>
    <mergeCell ref="A26:H26"/>
    <mergeCell ref="B27:C27"/>
    <mergeCell ref="H10:H13"/>
    <mergeCell ref="D11:D13"/>
    <mergeCell ref="E11:E13"/>
    <mergeCell ref="F11:F13"/>
    <mergeCell ref="G11:G13"/>
    <mergeCell ref="B46:C46"/>
    <mergeCell ref="A47:H47"/>
    <mergeCell ref="A28:H28"/>
    <mergeCell ref="B33:C33"/>
    <mergeCell ref="B34:C34"/>
    <mergeCell ref="A35:H35"/>
    <mergeCell ref="B39:C39"/>
    <mergeCell ref="B40:C40"/>
    <mergeCell ref="A15:H15"/>
    <mergeCell ref="A10:A13"/>
    <mergeCell ref="B10:B13"/>
    <mergeCell ref="C10:C13"/>
    <mergeCell ref="D10:G10"/>
  </mergeCells>
  <pageMargins left="0.43307086614173229" right="0.23622047244094491" top="0.51181102362204722" bottom="0.51181102362204722" header="0.31496062992125984" footer="0.31496062992125984"/>
  <pageSetup paperSize="9" scale="62" fitToHeight="10000" orientation="portrait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6"/>
  <sheetViews>
    <sheetView showGridLines="0" view="pageBreakPreview" zoomScale="85" zoomScaleNormal="85" zoomScaleSheetLayoutView="85" workbookViewId="0">
      <selection activeCell="E43" sqref="E43"/>
    </sheetView>
  </sheetViews>
  <sheetFormatPr defaultColWidth="9.140625" defaultRowHeight="12.75" x14ac:dyDescent="0.2"/>
  <cols>
    <col min="1" max="1" width="5" style="8" customWidth="1"/>
    <col min="2" max="2" width="19.28515625" style="1" customWidth="1"/>
    <col min="3" max="3" width="51.28515625" style="1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8" x14ac:dyDescent="0.2">
      <c r="G1" s="2"/>
      <c r="H1" s="2"/>
    </row>
    <row r="2" spans="1:8" x14ac:dyDescent="0.2">
      <c r="D2" s="5" t="s">
        <v>10</v>
      </c>
      <c r="F2" s="2"/>
      <c r="G2" s="2"/>
      <c r="H2" s="2"/>
    </row>
    <row r="3" spans="1:8" x14ac:dyDescent="0.2">
      <c r="D3" s="6"/>
      <c r="F3" s="2"/>
      <c r="G3" s="2"/>
      <c r="H3" s="2"/>
    </row>
    <row r="4" spans="1:8" ht="48.75" customHeight="1" x14ac:dyDescent="0.2">
      <c r="C4" s="128" t="s">
        <v>62</v>
      </c>
      <c r="D4" s="129"/>
      <c r="E4" s="129"/>
      <c r="F4" s="129"/>
      <c r="G4" s="129"/>
      <c r="H4" s="2"/>
    </row>
    <row r="5" spans="1:8" x14ac:dyDescent="0.2">
      <c r="D5" s="7" t="s">
        <v>0</v>
      </c>
      <c r="F5" s="2"/>
      <c r="G5" s="2"/>
      <c r="H5" s="2"/>
    </row>
    <row r="6" spans="1:8" x14ac:dyDescent="0.2">
      <c r="H6" s="2"/>
    </row>
    <row r="7" spans="1:8" ht="27.95" customHeight="1" x14ac:dyDescent="0.2">
      <c r="B7" s="1" t="s">
        <v>61</v>
      </c>
      <c r="D7" s="6"/>
      <c r="E7" s="2"/>
      <c r="F7" s="2"/>
      <c r="G7" s="2"/>
      <c r="H7" s="2"/>
    </row>
    <row r="8" spans="1:8" x14ac:dyDescent="0.2">
      <c r="D8" s="2"/>
      <c r="E8" s="2"/>
      <c r="F8" s="2"/>
      <c r="G8" s="2"/>
      <c r="H8" s="2"/>
    </row>
    <row r="9" spans="1:8" ht="12.75" customHeight="1" x14ac:dyDescent="0.2">
      <c r="A9" s="118" t="s">
        <v>11</v>
      </c>
      <c r="B9" s="119" t="s">
        <v>12</v>
      </c>
      <c r="C9" s="119" t="s">
        <v>13</v>
      </c>
      <c r="D9" s="120" t="s">
        <v>14</v>
      </c>
      <c r="E9" s="120"/>
      <c r="F9" s="120"/>
      <c r="G9" s="120"/>
      <c r="H9" s="118" t="s">
        <v>15</v>
      </c>
    </row>
    <row r="10" spans="1:8" x14ac:dyDescent="0.2">
      <c r="A10" s="118"/>
      <c r="B10" s="119"/>
      <c r="C10" s="119"/>
      <c r="D10" s="118" t="s">
        <v>16</v>
      </c>
      <c r="E10" s="118" t="s">
        <v>1</v>
      </c>
      <c r="F10" s="118" t="s">
        <v>17</v>
      </c>
      <c r="G10" s="118" t="s">
        <v>18</v>
      </c>
      <c r="H10" s="118"/>
    </row>
    <row r="11" spans="1:8" x14ac:dyDescent="0.2">
      <c r="A11" s="118"/>
      <c r="B11" s="119"/>
      <c r="C11" s="119"/>
      <c r="D11" s="118"/>
      <c r="E11" s="118"/>
      <c r="F11" s="118"/>
      <c r="G11" s="118"/>
      <c r="H11" s="118"/>
    </row>
    <row r="12" spans="1:8" ht="24.75" customHeight="1" x14ac:dyDescent="0.2">
      <c r="A12" s="118"/>
      <c r="B12" s="119"/>
      <c r="C12" s="119"/>
      <c r="D12" s="118"/>
      <c r="E12" s="118"/>
      <c r="F12" s="118"/>
      <c r="G12" s="118"/>
      <c r="H12" s="118"/>
    </row>
    <row r="13" spans="1:8" x14ac:dyDescent="0.2">
      <c r="A13" s="9">
        <v>1</v>
      </c>
      <c r="B13" s="10">
        <v>2</v>
      </c>
      <c r="C13" s="10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</row>
    <row r="14" spans="1:8" x14ac:dyDescent="0.2">
      <c r="A14" s="116" t="s">
        <v>19</v>
      </c>
      <c r="B14" s="117"/>
      <c r="C14" s="117"/>
      <c r="D14" s="117"/>
      <c r="E14" s="117"/>
      <c r="F14" s="117"/>
      <c r="G14" s="117"/>
      <c r="H14" s="117"/>
    </row>
    <row r="15" spans="1:8" x14ac:dyDescent="0.2">
      <c r="A15" s="11">
        <v>1</v>
      </c>
      <c r="B15" s="12" t="s">
        <v>20</v>
      </c>
      <c r="C15" s="12" t="s">
        <v>6</v>
      </c>
      <c r="D15" s="13">
        <v>621067</v>
      </c>
      <c r="E15" s="13">
        <v>260691</v>
      </c>
      <c r="F15" s="14"/>
      <c r="G15" s="14"/>
      <c r="H15" s="13">
        <v>881758</v>
      </c>
    </row>
    <row r="16" spans="1:8" x14ac:dyDescent="0.2">
      <c r="A16" s="11">
        <v>2</v>
      </c>
      <c r="B16" s="12" t="s">
        <v>21</v>
      </c>
      <c r="C16" s="12" t="s">
        <v>22</v>
      </c>
      <c r="D16" s="13">
        <v>11702707</v>
      </c>
      <c r="E16" s="13">
        <v>234707</v>
      </c>
      <c r="F16" s="14"/>
      <c r="G16" s="14"/>
      <c r="H16" s="13">
        <v>11937414</v>
      </c>
    </row>
    <row r="17" spans="1:8" ht="17.25" customHeight="1" x14ac:dyDescent="0.2">
      <c r="A17" s="11">
        <v>3</v>
      </c>
      <c r="B17" s="12" t="s">
        <v>23</v>
      </c>
      <c r="C17" s="12" t="s">
        <v>24</v>
      </c>
      <c r="D17" s="13">
        <v>13201029</v>
      </c>
      <c r="E17" s="13">
        <v>9297502</v>
      </c>
      <c r="F17" s="14"/>
      <c r="G17" s="14"/>
      <c r="H17" s="13">
        <v>22498531</v>
      </c>
    </row>
    <row r="18" spans="1:8" ht="27.95" customHeight="1" x14ac:dyDescent="0.2">
      <c r="A18" s="15"/>
      <c r="B18" s="121" t="s">
        <v>27</v>
      </c>
      <c r="C18" s="122"/>
      <c r="D18" s="13">
        <v>25524803</v>
      </c>
      <c r="E18" s="13">
        <v>9792900</v>
      </c>
      <c r="F18" s="14"/>
      <c r="G18" s="14"/>
      <c r="H18" s="13">
        <v>35317703</v>
      </c>
    </row>
    <row r="19" spans="1:8" x14ac:dyDescent="0.2">
      <c r="A19" s="116" t="s">
        <v>28</v>
      </c>
      <c r="B19" s="117"/>
      <c r="C19" s="117"/>
      <c r="D19" s="117"/>
      <c r="E19" s="117"/>
      <c r="F19" s="117"/>
      <c r="G19" s="117"/>
      <c r="H19" s="117"/>
    </row>
    <row r="20" spans="1:8" x14ac:dyDescent="0.2">
      <c r="A20" s="11">
        <v>4</v>
      </c>
      <c r="B20" s="12" t="s">
        <v>95</v>
      </c>
      <c r="C20" s="12" t="s">
        <v>4</v>
      </c>
      <c r="D20" s="13">
        <v>1200542</v>
      </c>
      <c r="E20" s="14"/>
      <c r="F20" s="14"/>
      <c r="G20" s="14"/>
      <c r="H20" s="13">
        <v>1200542</v>
      </c>
    </row>
    <row r="21" spans="1:8" ht="27.95" customHeight="1" x14ac:dyDescent="0.2">
      <c r="A21" s="15"/>
      <c r="B21" s="121" t="s">
        <v>29</v>
      </c>
      <c r="C21" s="122"/>
      <c r="D21" s="13">
        <v>1200542</v>
      </c>
      <c r="E21" s="14"/>
      <c r="F21" s="14"/>
      <c r="G21" s="14"/>
      <c r="H21" s="13">
        <v>1200542</v>
      </c>
    </row>
    <row r="22" spans="1:8" x14ac:dyDescent="0.2">
      <c r="A22" s="15"/>
      <c r="B22" s="121" t="s">
        <v>30</v>
      </c>
      <c r="C22" s="122"/>
      <c r="D22" s="13">
        <v>26725345</v>
      </c>
      <c r="E22" s="13">
        <v>9792900</v>
      </c>
      <c r="F22" s="14"/>
      <c r="G22" s="14"/>
      <c r="H22" s="13">
        <v>36518245</v>
      </c>
    </row>
    <row r="23" spans="1:8" x14ac:dyDescent="0.2">
      <c r="A23" s="116" t="s">
        <v>31</v>
      </c>
      <c r="B23" s="117"/>
      <c r="C23" s="117"/>
      <c r="D23" s="117"/>
      <c r="E23" s="117"/>
      <c r="F23" s="117"/>
      <c r="G23" s="117"/>
      <c r="H23" s="117"/>
    </row>
    <row r="24" spans="1:8" x14ac:dyDescent="0.2">
      <c r="A24" s="15"/>
      <c r="B24" s="121" t="s">
        <v>32</v>
      </c>
      <c r="C24" s="122"/>
      <c r="D24" s="13">
        <v>26725345</v>
      </c>
      <c r="E24" s="13">
        <v>9792900</v>
      </c>
      <c r="F24" s="14"/>
      <c r="G24" s="14"/>
      <c r="H24" s="13">
        <v>36518245</v>
      </c>
    </row>
    <row r="25" spans="1:8" x14ac:dyDescent="0.2">
      <c r="A25" s="116" t="s">
        <v>33</v>
      </c>
      <c r="B25" s="117"/>
      <c r="C25" s="117"/>
      <c r="D25" s="117"/>
      <c r="E25" s="117"/>
      <c r="F25" s="117"/>
      <c r="G25" s="117"/>
      <c r="H25" s="117"/>
    </row>
    <row r="26" spans="1:8" x14ac:dyDescent="0.2">
      <c r="A26" s="11">
        <v>5</v>
      </c>
      <c r="B26" s="12" t="s">
        <v>94</v>
      </c>
      <c r="C26" s="12" t="s">
        <v>9</v>
      </c>
      <c r="D26" s="14"/>
      <c r="E26" s="14"/>
      <c r="F26" s="14"/>
      <c r="G26" s="13">
        <v>84100</v>
      </c>
      <c r="H26" s="13">
        <v>84100</v>
      </c>
    </row>
    <row r="27" spans="1:8" x14ac:dyDescent="0.2">
      <c r="A27" s="11">
        <v>6</v>
      </c>
      <c r="B27" s="12" t="s">
        <v>34</v>
      </c>
      <c r="C27" s="12" t="s">
        <v>7</v>
      </c>
      <c r="D27" s="14"/>
      <c r="E27" s="14"/>
      <c r="F27" s="14"/>
      <c r="G27" s="13">
        <v>728466</v>
      </c>
      <c r="H27" s="13">
        <v>728466</v>
      </c>
    </row>
    <row r="28" spans="1:8" x14ac:dyDescent="0.2">
      <c r="A28" s="15"/>
      <c r="B28" s="121" t="s">
        <v>38</v>
      </c>
      <c r="C28" s="122"/>
      <c r="D28" s="14"/>
      <c r="E28" s="14"/>
      <c r="F28" s="14"/>
      <c r="G28" s="13">
        <v>812566</v>
      </c>
      <c r="H28" s="13">
        <v>812566</v>
      </c>
    </row>
    <row r="29" spans="1:8" x14ac:dyDescent="0.2">
      <c r="A29" s="15"/>
      <c r="B29" s="121" t="s">
        <v>39</v>
      </c>
      <c r="C29" s="122"/>
      <c r="D29" s="13">
        <v>26725345</v>
      </c>
      <c r="E29" s="13">
        <v>9792900</v>
      </c>
      <c r="F29" s="14"/>
      <c r="G29" s="13">
        <v>812566</v>
      </c>
      <c r="H29" s="13">
        <v>37330811</v>
      </c>
    </row>
    <row r="30" spans="1:8" x14ac:dyDescent="0.2">
      <c r="A30" s="116" t="s">
        <v>40</v>
      </c>
      <c r="B30" s="117"/>
      <c r="C30" s="117"/>
      <c r="D30" s="117"/>
      <c r="E30" s="117"/>
      <c r="F30" s="117"/>
      <c r="G30" s="117"/>
      <c r="H30" s="117"/>
    </row>
    <row r="31" spans="1:8" x14ac:dyDescent="0.2">
      <c r="A31" s="11">
        <v>7</v>
      </c>
      <c r="B31" s="12" t="s">
        <v>43</v>
      </c>
      <c r="C31" s="12" t="s">
        <v>44</v>
      </c>
      <c r="D31" s="14"/>
      <c r="E31" s="14"/>
      <c r="F31" s="14"/>
      <c r="G31" s="13">
        <v>959382</v>
      </c>
      <c r="H31" s="13">
        <v>959382</v>
      </c>
    </row>
    <row r="32" spans="1:8" x14ac:dyDescent="0.2">
      <c r="A32" s="11">
        <v>8</v>
      </c>
      <c r="B32" s="12" t="s">
        <v>45</v>
      </c>
      <c r="C32" s="12" t="s">
        <v>46</v>
      </c>
      <c r="D32" s="14"/>
      <c r="E32" s="14"/>
      <c r="F32" s="14"/>
      <c r="G32" s="13">
        <v>226731</v>
      </c>
      <c r="H32" s="13">
        <v>226731</v>
      </c>
    </row>
    <row r="33" spans="1:8" ht="27.95" customHeight="1" x14ac:dyDescent="0.2">
      <c r="A33" s="15"/>
      <c r="B33" s="121" t="s">
        <v>47</v>
      </c>
      <c r="C33" s="122"/>
      <c r="D33" s="14"/>
      <c r="E33" s="14"/>
      <c r="F33" s="14"/>
      <c r="G33" s="13">
        <v>1186113</v>
      </c>
      <c r="H33" s="13">
        <v>1186113</v>
      </c>
    </row>
    <row r="34" spans="1:8" x14ac:dyDescent="0.2">
      <c r="A34" s="15"/>
      <c r="B34" s="121" t="s">
        <v>48</v>
      </c>
      <c r="C34" s="122"/>
      <c r="D34" s="13">
        <v>26725345</v>
      </c>
      <c r="E34" s="13">
        <v>9792900</v>
      </c>
      <c r="F34" s="14"/>
      <c r="G34" s="13">
        <v>1998679</v>
      </c>
      <c r="H34" s="13">
        <v>38516924</v>
      </c>
    </row>
    <row r="35" spans="1:8" x14ac:dyDescent="0.2">
      <c r="A35" s="116" t="s">
        <v>49</v>
      </c>
      <c r="B35" s="117"/>
      <c r="C35" s="117"/>
      <c r="D35" s="117"/>
      <c r="E35" s="117"/>
      <c r="F35" s="117"/>
      <c r="G35" s="117"/>
      <c r="H35" s="117"/>
    </row>
    <row r="36" spans="1:8" ht="25.5" x14ac:dyDescent="0.2">
      <c r="A36" s="11">
        <v>9</v>
      </c>
      <c r="B36" s="12" t="s">
        <v>50</v>
      </c>
      <c r="C36" s="12" t="s">
        <v>51</v>
      </c>
      <c r="D36" s="27">
        <v>400880</v>
      </c>
      <c r="E36" s="27">
        <v>146894</v>
      </c>
      <c r="F36" s="28"/>
      <c r="G36" s="27">
        <v>29980</v>
      </c>
      <c r="H36" s="27">
        <v>577754</v>
      </c>
    </row>
    <row r="37" spans="1:8" x14ac:dyDescent="0.2">
      <c r="A37" s="15"/>
      <c r="B37" s="121" t="s">
        <v>52</v>
      </c>
      <c r="C37" s="122"/>
      <c r="D37" s="27">
        <v>400880</v>
      </c>
      <c r="E37" s="27">
        <v>146894</v>
      </c>
      <c r="F37" s="28"/>
      <c r="G37" s="27">
        <v>29980</v>
      </c>
      <c r="H37" s="27">
        <v>577754</v>
      </c>
    </row>
    <row r="38" spans="1:8" ht="27.95" customHeight="1" x14ac:dyDescent="0.2">
      <c r="A38" s="15"/>
      <c r="B38" s="121" t="s">
        <v>59</v>
      </c>
      <c r="C38" s="122"/>
      <c r="D38" s="27">
        <v>27126225</v>
      </c>
      <c r="E38" s="27">
        <v>9939794</v>
      </c>
      <c r="F38" s="28"/>
      <c r="G38" s="27">
        <v>2028659</v>
      </c>
      <c r="H38" s="27">
        <v>39094678</v>
      </c>
    </row>
    <row r="42" spans="1:8" ht="24" customHeight="1" x14ac:dyDescent="0.2">
      <c r="B42" s="125"/>
      <c r="C42" s="127"/>
      <c r="D42" s="19"/>
      <c r="E42" s="19"/>
      <c r="F42" s="20"/>
      <c r="G42" s="21"/>
    </row>
    <row r="43" spans="1:8" ht="61.5" customHeight="1" x14ac:dyDescent="0.2">
      <c r="B43" s="125"/>
      <c r="C43" s="127"/>
      <c r="D43" s="22"/>
      <c r="E43" s="22"/>
      <c r="F43" s="20"/>
      <c r="G43" s="21"/>
    </row>
    <row r="44" spans="1:8" ht="33.75" customHeight="1" x14ac:dyDescent="0.2">
      <c r="B44" s="87"/>
      <c r="C44" s="87"/>
      <c r="D44" s="24"/>
      <c r="E44" s="24"/>
      <c r="F44" s="20"/>
      <c r="G44" s="21"/>
    </row>
    <row r="45" spans="1:8" ht="15" x14ac:dyDescent="0.2">
      <c r="B45" s="25"/>
      <c r="C45" s="24"/>
      <c r="D45" s="24"/>
      <c r="E45" s="24"/>
      <c r="F45" s="24"/>
      <c r="G45" s="26"/>
    </row>
    <row r="46" spans="1:8" ht="36.75" customHeight="1" x14ac:dyDescent="0.2">
      <c r="B46" s="125"/>
      <c r="C46" s="127"/>
      <c r="D46" s="24"/>
      <c r="E46" s="24"/>
      <c r="F46" s="20"/>
      <c r="G46" s="21"/>
    </row>
  </sheetData>
  <mergeCells count="29">
    <mergeCell ref="B43:C43"/>
    <mergeCell ref="B42:C42"/>
    <mergeCell ref="B46:C46"/>
    <mergeCell ref="C4:G4"/>
    <mergeCell ref="A35:H35"/>
    <mergeCell ref="B37:C37"/>
    <mergeCell ref="B38:C38"/>
    <mergeCell ref="A25:H25"/>
    <mergeCell ref="B28:C28"/>
    <mergeCell ref="B29:C29"/>
    <mergeCell ref="A30:H30"/>
    <mergeCell ref="B33:C33"/>
    <mergeCell ref="B34:C34"/>
    <mergeCell ref="B18:C18"/>
    <mergeCell ref="A19:H19"/>
    <mergeCell ref="B21:C21"/>
    <mergeCell ref="B22:C22"/>
    <mergeCell ref="A23:H23"/>
    <mergeCell ref="B24:C24"/>
    <mergeCell ref="H9:H12"/>
    <mergeCell ref="D10:D12"/>
    <mergeCell ref="E10:E12"/>
    <mergeCell ref="F10:F12"/>
    <mergeCell ref="G10:G12"/>
    <mergeCell ref="A14:H14"/>
    <mergeCell ref="A9:A12"/>
    <mergeCell ref="B9:B12"/>
    <mergeCell ref="C9:C12"/>
    <mergeCell ref="D9:G9"/>
  </mergeCells>
  <pageMargins left="0.43307086614173229" right="0.23622047244094491" top="0.51181102362204722" bottom="0.51181102362204722" header="0.31496062992125984" footer="0.31496062992125984"/>
  <pageSetup paperSize="9" scale="68" fitToHeight="10000" orientation="portrait" r:id="rId1"/>
  <headerFooter alignWithMargins="0"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7"/>
  <sheetViews>
    <sheetView showGridLines="0" view="pageBreakPreview" zoomScale="85" zoomScaleNormal="100" zoomScaleSheetLayoutView="85" workbookViewId="0">
      <selection activeCell="M13" sqref="M13"/>
    </sheetView>
  </sheetViews>
  <sheetFormatPr defaultColWidth="9.140625" defaultRowHeight="12.75" x14ac:dyDescent="0.2"/>
  <cols>
    <col min="1" max="1" width="5" style="8" customWidth="1"/>
    <col min="2" max="2" width="19.28515625" style="1" customWidth="1"/>
    <col min="3" max="3" width="42.5703125" style="1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8" x14ac:dyDescent="0.2">
      <c r="G1" s="2"/>
      <c r="H1" s="2"/>
    </row>
    <row r="2" spans="1:8" x14ac:dyDescent="0.2">
      <c r="D2" s="5" t="s">
        <v>10</v>
      </c>
      <c r="F2" s="2"/>
      <c r="G2" s="2"/>
      <c r="H2" s="2"/>
    </row>
    <row r="3" spans="1:8" x14ac:dyDescent="0.2">
      <c r="D3" s="6"/>
      <c r="F3" s="2"/>
      <c r="G3" s="2"/>
      <c r="H3" s="2"/>
    </row>
    <row r="4" spans="1:8" ht="50.25" customHeight="1" x14ac:dyDescent="0.2">
      <c r="C4" s="128" t="s">
        <v>99</v>
      </c>
      <c r="D4" s="129"/>
      <c r="E4" s="129"/>
      <c r="F4" s="129"/>
      <c r="G4" s="129"/>
      <c r="H4" s="2"/>
    </row>
    <row r="5" spans="1:8" x14ac:dyDescent="0.2">
      <c r="D5" s="7" t="s">
        <v>0</v>
      </c>
      <c r="F5" s="2"/>
      <c r="G5" s="2"/>
      <c r="H5" s="2"/>
    </row>
    <row r="6" spans="1:8" x14ac:dyDescent="0.2">
      <c r="H6" s="2"/>
    </row>
    <row r="7" spans="1:8" ht="27.95" customHeight="1" x14ac:dyDescent="0.2">
      <c r="B7" s="1" t="s">
        <v>61</v>
      </c>
      <c r="D7" s="6"/>
      <c r="E7" s="2"/>
      <c r="F7" s="2"/>
      <c r="G7" s="2"/>
      <c r="H7" s="2"/>
    </row>
    <row r="8" spans="1:8" x14ac:dyDescent="0.2">
      <c r="D8" s="2"/>
      <c r="E8" s="2"/>
      <c r="F8" s="2"/>
      <c r="G8" s="2"/>
      <c r="H8" s="2"/>
    </row>
    <row r="9" spans="1:8" ht="12.75" customHeight="1" x14ac:dyDescent="0.2">
      <c r="A9" s="118" t="s">
        <v>11</v>
      </c>
      <c r="B9" s="119" t="s">
        <v>12</v>
      </c>
      <c r="C9" s="119" t="s">
        <v>13</v>
      </c>
      <c r="D9" s="120" t="s">
        <v>14</v>
      </c>
      <c r="E9" s="120"/>
      <c r="F9" s="120"/>
      <c r="G9" s="120"/>
      <c r="H9" s="118" t="s">
        <v>15</v>
      </c>
    </row>
    <row r="10" spans="1:8" x14ac:dyDescent="0.2">
      <c r="A10" s="118"/>
      <c r="B10" s="119"/>
      <c r="C10" s="119"/>
      <c r="D10" s="118" t="s">
        <v>16</v>
      </c>
      <c r="E10" s="118" t="s">
        <v>1</v>
      </c>
      <c r="F10" s="118" t="s">
        <v>17</v>
      </c>
      <c r="G10" s="118" t="s">
        <v>18</v>
      </c>
      <c r="H10" s="118"/>
    </row>
    <row r="11" spans="1:8" x14ac:dyDescent="0.2">
      <c r="A11" s="118"/>
      <c r="B11" s="119"/>
      <c r="C11" s="119"/>
      <c r="D11" s="118"/>
      <c r="E11" s="118"/>
      <c r="F11" s="118"/>
      <c r="G11" s="118"/>
      <c r="H11" s="118"/>
    </row>
    <row r="12" spans="1:8" x14ac:dyDescent="0.2">
      <c r="A12" s="118"/>
      <c r="B12" s="119"/>
      <c r="C12" s="119"/>
      <c r="D12" s="118"/>
      <c r="E12" s="118"/>
      <c r="F12" s="118"/>
      <c r="G12" s="118"/>
      <c r="H12" s="118"/>
    </row>
    <row r="13" spans="1:8" x14ac:dyDescent="0.2">
      <c r="A13" s="9">
        <v>1</v>
      </c>
      <c r="B13" s="10">
        <v>2</v>
      </c>
      <c r="C13" s="10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</row>
    <row r="14" spans="1:8" x14ac:dyDescent="0.2">
      <c r="A14" s="116" t="s">
        <v>19</v>
      </c>
      <c r="B14" s="117"/>
      <c r="C14" s="117"/>
      <c r="D14" s="117"/>
      <c r="E14" s="117"/>
      <c r="F14" s="117"/>
      <c r="G14" s="117"/>
      <c r="H14" s="117"/>
    </row>
    <row r="15" spans="1:8" x14ac:dyDescent="0.2">
      <c r="A15" s="11">
        <v>1</v>
      </c>
      <c r="B15" s="12" t="s">
        <v>92</v>
      </c>
      <c r="C15" s="12" t="s">
        <v>93</v>
      </c>
      <c r="D15" s="13">
        <v>260877</v>
      </c>
      <c r="E15" s="13">
        <v>837697</v>
      </c>
      <c r="F15" s="13">
        <v>15638201</v>
      </c>
      <c r="G15" s="14"/>
      <c r="H15" s="13">
        <v>16736775</v>
      </c>
    </row>
    <row r="16" spans="1:8" ht="27.95" customHeight="1" x14ac:dyDescent="0.2">
      <c r="A16" s="15"/>
      <c r="B16" s="121" t="s">
        <v>27</v>
      </c>
      <c r="C16" s="122"/>
      <c r="D16" s="13">
        <v>260877</v>
      </c>
      <c r="E16" s="13">
        <v>837697</v>
      </c>
      <c r="F16" s="13">
        <v>15638201</v>
      </c>
      <c r="G16" s="14"/>
      <c r="H16" s="13">
        <v>16736775</v>
      </c>
    </row>
    <row r="17" spans="1:8" x14ac:dyDescent="0.2">
      <c r="A17" s="116" t="s">
        <v>28</v>
      </c>
      <c r="B17" s="117"/>
      <c r="C17" s="117"/>
      <c r="D17" s="117"/>
      <c r="E17" s="117"/>
      <c r="F17" s="117"/>
      <c r="G17" s="117"/>
      <c r="H17" s="117"/>
    </row>
    <row r="18" spans="1:8" ht="27.95" customHeight="1" x14ac:dyDescent="0.2">
      <c r="A18" s="15"/>
      <c r="B18" s="121" t="s">
        <v>29</v>
      </c>
      <c r="C18" s="122"/>
      <c r="D18" s="14"/>
      <c r="E18" s="14"/>
      <c r="F18" s="14"/>
      <c r="G18" s="14"/>
      <c r="H18" s="14"/>
    </row>
    <row r="19" spans="1:8" x14ac:dyDescent="0.2">
      <c r="A19" s="15"/>
      <c r="B19" s="121" t="s">
        <v>30</v>
      </c>
      <c r="C19" s="122"/>
      <c r="D19" s="13">
        <v>260877</v>
      </c>
      <c r="E19" s="13">
        <v>837697</v>
      </c>
      <c r="F19" s="13">
        <v>15638201</v>
      </c>
      <c r="G19" s="14"/>
      <c r="H19" s="13">
        <v>16736775</v>
      </c>
    </row>
    <row r="20" spans="1:8" x14ac:dyDescent="0.2">
      <c r="A20" s="116" t="s">
        <v>31</v>
      </c>
      <c r="B20" s="117"/>
      <c r="C20" s="117"/>
      <c r="D20" s="117"/>
      <c r="E20" s="117"/>
      <c r="F20" s="117"/>
      <c r="G20" s="117"/>
      <c r="H20" s="117"/>
    </row>
    <row r="21" spans="1:8" x14ac:dyDescent="0.2">
      <c r="A21" s="15"/>
      <c r="B21" s="121" t="s">
        <v>32</v>
      </c>
      <c r="C21" s="122"/>
      <c r="D21" s="13">
        <v>260877</v>
      </c>
      <c r="E21" s="13">
        <v>837697</v>
      </c>
      <c r="F21" s="13">
        <v>15638201</v>
      </c>
      <c r="G21" s="14"/>
      <c r="H21" s="13">
        <v>16736775</v>
      </c>
    </row>
    <row r="22" spans="1:8" x14ac:dyDescent="0.2">
      <c r="A22" s="116" t="s">
        <v>33</v>
      </c>
      <c r="B22" s="117"/>
      <c r="C22" s="117"/>
      <c r="D22" s="117"/>
      <c r="E22" s="117"/>
      <c r="F22" s="117"/>
      <c r="G22" s="117"/>
      <c r="H22" s="117"/>
    </row>
    <row r="23" spans="1:8" x14ac:dyDescent="0.2">
      <c r="A23" s="11">
        <v>2</v>
      </c>
      <c r="B23" s="12" t="s">
        <v>35</v>
      </c>
      <c r="C23" s="12" t="s">
        <v>8</v>
      </c>
      <c r="D23" s="14"/>
      <c r="E23" s="14"/>
      <c r="F23" s="14"/>
      <c r="G23" s="13">
        <v>1062844</v>
      </c>
      <c r="H23" s="13">
        <v>1062844</v>
      </c>
    </row>
    <row r="24" spans="1:8" x14ac:dyDescent="0.2">
      <c r="A24" s="15"/>
      <c r="B24" s="121" t="s">
        <v>38</v>
      </c>
      <c r="C24" s="122"/>
      <c r="D24" s="14"/>
      <c r="E24" s="14"/>
      <c r="F24" s="14"/>
      <c r="G24" s="13">
        <v>1062844</v>
      </c>
      <c r="H24" s="13">
        <v>1062844</v>
      </c>
    </row>
    <row r="25" spans="1:8" x14ac:dyDescent="0.2">
      <c r="A25" s="15"/>
      <c r="B25" s="121" t="s">
        <v>39</v>
      </c>
      <c r="C25" s="122"/>
      <c r="D25" s="13">
        <v>260877</v>
      </c>
      <c r="E25" s="13">
        <v>837697</v>
      </c>
      <c r="F25" s="13">
        <v>15638201</v>
      </c>
      <c r="G25" s="13">
        <v>1062844</v>
      </c>
      <c r="H25" s="13">
        <v>17799619</v>
      </c>
    </row>
    <row r="26" spans="1:8" x14ac:dyDescent="0.2">
      <c r="A26" s="116" t="s">
        <v>40</v>
      </c>
      <c r="B26" s="117"/>
      <c r="C26" s="117"/>
      <c r="D26" s="117"/>
      <c r="E26" s="117"/>
      <c r="F26" s="117"/>
      <c r="G26" s="117"/>
      <c r="H26" s="117"/>
    </row>
    <row r="27" spans="1:8" ht="25.5" x14ac:dyDescent="0.2">
      <c r="A27" s="11">
        <v>3</v>
      </c>
      <c r="B27" s="12" t="s">
        <v>41</v>
      </c>
      <c r="C27" s="12" t="s">
        <v>42</v>
      </c>
      <c r="D27" s="14"/>
      <c r="E27" s="14"/>
      <c r="F27" s="14"/>
      <c r="G27" s="13">
        <v>402196</v>
      </c>
      <c r="H27" s="13">
        <v>402196</v>
      </c>
    </row>
    <row r="28" spans="1:8" ht="27.95" customHeight="1" x14ac:dyDescent="0.2">
      <c r="A28" s="15"/>
      <c r="B28" s="121" t="s">
        <v>47</v>
      </c>
      <c r="C28" s="122"/>
      <c r="D28" s="14"/>
      <c r="E28" s="14"/>
      <c r="F28" s="14"/>
      <c r="G28" s="13">
        <v>402196</v>
      </c>
      <c r="H28" s="13">
        <v>402196</v>
      </c>
    </row>
    <row r="29" spans="1:8" x14ac:dyDescent="0.2">
      <c r="A29" s="15"/>
      <c r="B29" s="121" t="s">
        <v>48</v>
      </c>
      <c r="C29" s="122"/>
      <c r="D29" s="13">
        <v>260877</v>
      </c>
      <c r="E29" s="13">
        <v>837697</v>
      </c>
      <c r="F29" s="13">
        <v>15638201</v>
      </c>
      <c r="G29" s="13">
        <v>1465040</v>
      </c>
      <c r="H29" s="13">
        <v>18201815</v>
      </c>
    </row>
    <row r="30" spans="1:8" x14ac:dyDescent="0.2">
      <c r="A30" s="116" t="s">
        <v>49</v>
      </c>
      <c r="B30" s="117"/>
      <c r="C30" s="117"/>
      <c r="D30" s="117"/>
      <c r="E30" s="117"/>
      <c r="F30" s="117"/>
      <c r="G30" s="117"/>
      <c r="H30" s="117"/>
    </row>
    <row r="31" spans="1:8" ht="25.5" x14ac:dyDescent="0.2">
      <c r="A31" s="11">
        <v>4</v>
      </c>
      <c r="B31" s="12" t="s">
        <v>50</v>
      </c>
      <c r="C31" s="12" t="s">
        <v>51</v>
      </c>
      <c r="D31" s="27">
        <v>3913</v>
      </c>
      <c r="E31" s="27">
        <v>12565</v>
      </c>
      <c r="F31" s="27">
        <v>234573</v>
      </c>
      <c r="G31" s="27">
        <v>21976</v>
      </c>
      <c r="H31" s="27">
        <v>273027</v>
      </c>
    </row>
    <row r="32" spans="1:8" x14ac:dyDescent="0.2">
      <c r="A32" s="15"/>
      <c r="B32" s="121" t="s">
        <v>52</v>
      </c>
      <c r="C32" s="122"/>
      <c r="D32" s="27">
        <v>3913</v>
      </c>
      <c r="E32" s="27">
        <v>12565</v>
      </c>
      <c r="F32" s="27">
        <v>234573</v>
      </c>
      <c r="G32" s="27">
        <v>21976</v>
      </c>
      <c r="H32" s="27">
        <v>273027</v>
      </c>
    </row>
    <row r="33" spans="1:8" ht="27.95" customHeight="1" x14ac:dyDescent="0.2">
      <c r="A33" s="15"/>
      <c r="B33" s="121" t="s">
        <v>59</v>
      </c>
      <c r="C33" s="122"/>
      <c r="D33" s="27">
        <v>264790</v>
      </c>
      <c r="E33" s="27">
        <v>850262</v>
      </c>
      <c r="F33" s="27">
        <v>15872774</v>
      </c>
      <c r="G33" s="27">
        <v>1487016</v>
      </c>
      <c r="H33" s="27">
        <v>18474842</v>
      </c>
    </row>
    <row r="34" spans="1:8" hidden="1" x14ac:dyDescent="0.2">
      <c r="A34" s="116" t="s">
        <v>53</v>
      </c>
      <c r="B34" s="117"/>
      <c r="C34" s="117"/>
      <c r="D34" s="117"/>
      <c r="E34" s="117"/>
      <c r="F34" s="117"/>
      <c r="G34" s="117"/>
      <c r="H34" s="117"/>
    </row>
    <row r="35" spans="1:8" hidden="1" x14ac:dyDescent="0.2">
      <c r="A35" s="15"/>
      <c r="B35" s="121" t="s">
        <v>54</v>
      </c>
      <c r="C35" s="122"/>
      <c r="D35" s="14"/>
      <c r="E35" s="14"/>
      <c r="F35" s="14"/>
      <c r="G35" s="14"/>
      <c r="H35" s="14"/>
    </row>
    <row r="36" spans="1:8" hidden="1" x14ac:dyDescent="0.2">
      <c r="A36" s="116" t="s">
        <v>55</v>
      </c>
      <c r="B36" s="117"/>
      <c r="C36" s="117"/>
      <c r="D36" s="117"/>
      <c r="E36" s="117"/>
      <c r="F36" s="117"/>
      <c r="G36" s="117"/>
      <c r="H36" s="117"/>
    </row>
    <row r="37" spans="1:8" ht="25.5" hidden="1" x14ac:dyDescent="0.2">
      <c r="A37" s="11">
        <v>5</v>
      </c>
      <c r="B37" s="12" t="s">
        <v>56</v>
      </c>
      <c r="C37" s="12" t="s">
        <v>57</v>
      </c>
      <c r="D37" s="27">
        <v>52958</v>
      </c>
      <c r="E37" s="27">
        <v>170052.4</v>
      </c>
      <c r="F37" s="27">
        <v>3174554.8</v>
      </c>
      <c r="G37" s="27">
        <v>297403.2</v>
      </c>
      <c r="H37" s="27">
        <v>3694968.4</v>
      </c>
    </row>
    <row r="38" spans="1:8" hidden="1" x14ac:dyDescent="0.2">
      <c r="A38" s="15"/>
      <c r="B38" s="121" t="s">
        <v>58</v>
      </c>
      <c r="C38" s="122"/>
      <c r="D38" s="27">
        <v>52958</v>
      </c>
      <c r="E38" s="27">
        <v>170052.4</v>
      </c>
      <c r="F38" s="27">
        <v>3174554.8</v>
      </c>
      <c r="G38" s="27">
        <v>297403.2</v>
      </c>
      <c r="H38" s="27">
        <v>3694968.4</v>
      </c>
    </row>
    <row r="39" spans="1:8" hidden="1" x14ac:dyDescent="0.2">
      <c r="A39" s="15"/>
      <c r="B39" s="121" t="s">
        <v>60</v>
      </c>
      <c r="C39" s="122"/>
      <c r="D39" s="27">
        <v>317748</v>
      </c>
      <c r="E39" s="27">
        <v>1020314.4</v>
      </c>
      <c r="F39" s="27">
        <v>19047328.800000001</v>
      </c>
      <c r="G39" s="27">
        <v>1784419.2</v>
      </c>
      <c r="H39" s="27">
        <v>22169810.399999999</v>
      </c>
    </row>
    <row r="43" spans="1:8" ht="15" x14ac:dyDescent="0.2">
      <c r="B43" s="125"/>
      <c r="C43" s="127"/>
      <c r="D43" s="19"/>
      <c r="E43" s="19"/>
      <c r="F43" s="20"/>
      <c r="G43" s="21"/>
      <c r="H43" s="3"/>
    </row>
    <row r="44" spans="1:8" ht="55.5" customHeight="1" x14ac:dyDescent="0.2">
      <c r="B44" s="125"/>
      <c r="C44" s="127"/>
      <c r="D44" s="22"/>
      <c r="E44" s="22"/>
      <c r="F44" s="20"/>
      <c r="G44" s="21"/>
      <c r="H44" s="3"/>
    </row>
    <row r="45" spans="1:8" ht="42" customHeight="1" x14ac:dyDescent="0.2">
      <c r="B45" s="23"/>
      <c r="C45" s="23"/>
      <c r="D45" s="24"/>
      <c r="E45" s="24"/>
      <c r="F45" s="20"/>
      <c r="G45" s="21"/>
      <c r="H45" s="3"/>
    </row>
    <row r="46" spans="1:8" ht="15" x14ac:dyDescent="0.2">
      <c r="B46" s="25"/>
      <c r="C46" s="24"/>
      <c r="D46" s="24"/>
      <c r="E46" s="24"/>
      <c r="F46" s="24"/>
      <c r="G46" s="26"/>
      <c r="H46" s="3"/>
    </row>
    <row r="47" spans="1:8" ht="15" x14ac:dyDescent="0.2">
      <c r="B47" s="125"/>
      <c r="C47" s="127"/>
      <c r="D47" s="24"/>
      <c r="E47" s="24"/>
      <c r="F47" s="20"/>
      <c r="G47" s="21"/>
      <c r="H47" s="3"/>
    </row>
  </sheetData>
  <mergeCells count="34">
    <mergeCell ref="B38:C38"/>
    <mergeCell ref="B39:C39"/>
    <mergeCell ref="B43:C43"/>
    <mergeCell ref="B44:C44"/>
    <mergeCell ref="B47:C47"/>
    <mergeCell ref="C4:G4"/>
    <mergeCell ref="A30:H30"/>
    <mergeCell ref="B32:C32"/>
    <mergeCell ref="B33:C33"/>
    <mergeCell ref="A34:H34"/>
    <mergeCell ref="B16:C16"/>
    <mergeCell ref="A17:H17"/>
    <mergeCell ref="B18:C18"/>
    <mergeCell ref="B19:C19"/>
    <mergeCell ref="A20:H20"/>
    <mergeCell ref="B21:C21"/>
    <mergeCell ref="H9:H12"/>
    <mergeCell ref="D10:D12"/>
    <mergeCell ref="E10:E12"/>
    <mergeCell ref="F10:F12"/>
    <mergeCell ref="G10:G12"/>
    <mergeCell ref="B35:C35"/>
    <mergeCell ref="A36:H36"/>
    <mergeCell ref="A22:H22"/>
    <mergeCell ref="B24:C24"/>
    <mergeCell ref="B25:C25"/>
    <mergeCell ref="A26:H26"/>
    <mergeCell ref="B28:C28"/>
    <mergeCell ref="B29:C29"/>
    <mergeCell ref="A14:H14"/>
    <mergeCell ref="A9:A12"/>
    <mergeCell ref="B9:B12"/>
    <mergeCell ref="C9:C12"/>
    <mergeCell ref="D9:G9"/>
  </mergeCells>
  <pageMargins left="0.43307086614173229" right="0.23622047244094491" top="0.51181102362204722" bottom="0.51181102362204722" header="0.31496062992125984" footer="0.31496062992125984"/>
  <pageSetup paperSize="9" scale="72" fitToHeight="10000" orientation="portrait" r:id="rId1"/>
  <headerFooter alignWithMargins="0"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6"/>
  <sheetViews>
    <sheetView showGridLines="0" view="pageBreakPreview" topLeftCell="A11" zoomScaleNormal="100" zoomScaleSheetLayoutView="100" workbookViewId="0">
      <selection activeCell="G44" sqref="G44"/>
    </sheetView>
  </sheetViews>
  <sheetFormatPr defaultColWidth="9.140625" defaultRowHeight="12.75" x14ac:dyDescent="0.2"/>
  <cols>
    <col min="1" max="1" width="5" style="8" customWidth="1"/>
    <col min="2" max="2" width="19.28515625" style="1" customWidth="1"/>
    <col min="3" max="3" width="45" style="1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8" x14ac:dyDescent="0.2">
      <c r="G1" s="2"/>
      <c r="H1" s="2"/>
    </row>
    <row r="2" spans="1:8" x14ac:dyDescent="0.2">
      <c r="D2" s="5" t="s">
        <v>10</v>
      </c>
      <c r="F2" s="2"/>
      <c r="G2" s="2"/>
      <c r="H2" s="2"/>
    </row>
    <row r="3" spans="1:8" x14ac:dyDescent="0.2">
      <c r="D3" s="6"/>
      <c r="F3" s="2"/>
      <c r="G3" s="2"/>
      <c r="H3" s="2"/>
    </row>
    <row r="4" spans="1:8" ht="43.5" customHeight="1" x14ac:dyDescent="0.2">
      <c r="C4" s="130" t="s">
        <v>63</v>
      </c>
      <c r="D4" s="131"/>
      <c r="E4" s="131"/>
      <c r="F4" s="131"/>
      <c r="G4" s="131"/>
      <c r="H4" s="2"/>
    </row>
    <row r="5" spans="1:8" x14ac:dyDescent="0.2">
      <c r="D5" s="7" t="s">
        <v>0</v>
      </c>
      <c r="F5" s="2"/>
      <c r="G5" s="2"/>
      <c r="H5" s="2"/>
    </row>
    <row r="6" spans="1:8" x14ac:dyDescent="0.2">
      <c r="H6" s="2"/>
    </row>
    <row r="7" spans="1:8" x14ac:dyDescent="0.2">
      <c r="B7" s="1" t="s">
        <v>61</v>
      </c>
      <c r="D7" s="6"/>
      <c r="E7" s="2"/>
      <c r="F7" s="2"/>
      <c r="G7" s="2"/>
      <c r="H7" s="2"/>
    </row>
    <row r="8" spans="1:8" x14ac:dyDescent="0.2">
      <c r="D8" s="6"/>
      <c r="E8" s="2"/>
      <c r="F8" s="2"/>
      <c r="G8" s="2"/>
      <c r="H8" s="2"/>
    </row>
    <row r="9" spans="1:8" x14ac:dyDescent="0.2">
      <c r="D9" s="2"/>
      <c r="E9" s="2"/>
      <c r="F9" s="2"/>
      <c r="G9" s="2"/>
      <c r="H9" s="2"/>
    </row>
    <row r="10" spans="1:8" ht="12.75" customHeight="1" x14ac:dyDescent="0.2">
      <c r="A10" s="118" t="s">
        <v>11</v>
      </c>
      <c r="B10" s="119" t="s">
        <v>12</v>
      </c>
      <c r="C10" s="119" t="s">
        <v>13</v>
      </c>
      <c r="D10" s="120" t="s">
        <v>14</v>
      </c>
      <c r="E10" s="120"/>
      <c r="F10" s="120"/>
      <c r="G10" s="120"/>
      <c r="H10" s="118" t="s">
        <v>15</v>
      </c>
    </row>
    <row r="11" spans="1:8" x14ac:dyDescent="0.2">
      <c r="A11" s="118"/>
      <c r="B11" s="119"/>
      <c r="C11" s="119"/>
      <c r="D11" s="118" t="s">
        <v>16</v>
      </c>
      <c r="E11" s="118" t="s">
        <v>1</v>
      </c>
      <c r="F11" s="118" t="s">
        <v>17</v>
      </c>
      <c r="G11" s="118" t="s">
        <v>18</v>
      </c>
      <c r="H11" s="118"/>
    </row>
    <row r="12" spans="1:8" x14ac:dyDescent="0.2">
      <c r="A12" s="118"/>
      <c r="B12" s="119"/>
      <c r="C12" s="119"/>
      <c r="D12" s="118"/>
      <c r="E12" s="118"/>
      <c r="F12" s="118"/>
      <c r="G12" s="118"/>
      <c r="H12" s="118"/>
    </row>
    <row r="13" spans="1:8" x14ac:dyDescent="0.2">
      <c r="A13" s="118"/>
      <c r="B13" s="119"/>
      <c r="C13" s="119"/>
      <c r="D13" s="118"/>
      <c r="E13" s="118"/>
      <c r="F13" s="118"/>
      <c r="G13" s="118"/>
      <c r="H13" s="118"/>
    </row>
    <row r="14" spans="1:8" x14ac:dyDescent="0.2">
      <c r="A14" s="9">
        <v>1</v>
      </c>
      <c r="B14" s="10">
        <v>2</v>
      </c>
      <c r="C14" s="10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8" x14ac:dyDescent="0.2">
      <c r="A15" s="116" t="s">
        <v>19</v>
      </c>
      <c r="B15" s="117"/>
      <c r="C15" s="117"/>
      <c r="D15" s="117"/>
      <c r="E15" s="117"/>
      <c r="F15" s="117"/>
      <c r="G15" s="117"/>
      <c r="H15" s="117"/>
    </row>
    <row r="16" spans="1:8" x14ac:dyDescent="0.2">
      <c r="A16" s="11">
        <v>1</v>
      </c>
      <c r="B16" s="12" t="s">
        <v>25</v>
      </c>
      <c r="C16" s="12" t="s">
        <v>26</v>
      </c>
      <c r="D16" s="13">
        <v>116388</v>
      </c>
      <c r="E16" s="13">
        <v>128056</v>
      </c>
      <c r="F16" s="13">
        <v>551395</v>
      </c>
      <c r="G16" s="13">
        <v>11724</v>
      </c>
      <c r="H16" s="13">
        <v>807563</v>
      </c>
    </row>
    <row r="17" spans="1:8" ht="27.95" customHeight="1" x14ac:dyDescent="0.2">
      <c r="A17" s="15"/>
      <c r="B17" s="121" t="s">
        <v>27</v>
      </c>
      <c r="C17" s="122"/>
      <c r="D17" s="13">
        <v>116388</v>
      </c>
      <c r="E17" s="13">
        <v>128056</v>
      </c>
      <c r="F17" s="13">
        <v>551395</v>
      </c>
      <c r="G17" s="13">
        <v>11724</v>
      </c>
      <c r="H17" s="13">
        <v>807563</v>
      </c>
    </row>
    <row r="18" spans="1:8" x14ac:dyDescent="0.2">
      <c r="A18" s="116" t="s">
        <v>28</v>
      </c>
      <c r="B18" s="117"/>
      <c r="C18" s="117"/>
      <c r="D18" s="117"/>
      <c r="E18" s="117"/>
      <c r="F18" s="117"/>
      <c r="G18" s="117"/>
      <c r="H18" s="117"/>
    </row>
    <row r="19" spans="1:8" ht="27.95" customHeight="1" x14ac:dyDescent="0.2">
      <c r="A19" s="15"/>
      <c r="B19" s="121" t="s">
        <v>29</v>
      </c>
      <c r="C19" s="122"/>
      <c r="D19" s="14"/>
      <c r="E19" s="14"/>
      <c r="F19" s="14"/>
      <c r="G19" s="14"/>
      <c r="H19" s="14"/>
    </row>
    <row r="20" spans="1:8" x14ac:dyDescent="0.2">
      <c r="A20" s="15"/>
      <c r="B20" s="121" t="s">
        <v>30</v>
      </c>
      <c r="C20" s="122"/>
      <c r="D20" s="13">
        <v>116388</v>
      </c>
      <c r="E20" s="13">
        <v>128056</v>
      </c>
      <c r="F20" s="13">
        <v>551395</v>
      </c>
      <c r="G20" s="13">
        <v>11724</v>
      </c>
      <c r="H20" s="13">
        <v>807563</v>
      </c>
    </row>
    <row r="21" spans="1:8" x14ac:dyDescent="0.2">
      <c r="A21" s="116" t="s">
        <v>31</v>
      </c>
      <c r="B21" s="117"/>
      <c r="C21" s="117"/>
      <c r="D21" s="117"/>
      <c r="E21" s="117"/>
      <c r="F21" s="117"/>
      <c r="G21" s="117"/>
      <c r="H21" s="117"/>
    </row>
    <row r="22" spans="1:8" x14ac:dyDescent="0.2">
      <c r="A22" s="15"/>
      <c r="B22" s="121" t="s">
        <v>32</v>
      </c>
      <c r="C22" s="122"/>
      <c r="D22" s="13">
        <v>116388</v>
      </c>
      <c r="E22" s="13">
        <v>128056</v>
      </c>
      <c r="F22" s="13">
        <v>551395</v>
      </c>
      <c r="G22" s="13">
        <v>11724</v>
      </c>
      <c r="H22" s="13">
        <v>807563</v>
      </c>
    </row>
    <row r="23" spans="1:8" x14ac:dyDescent="0.2">
      <c r="A23" s="116" t="s">
        <v>33</v>
      </c>
      <c r="B23" s="117"/>
      <c r="C23" s="117"/>
      <c r="D23" s="117"/>
      <c r="E23" s="117"/>
      <c r="F23" s="117"/>
      <c r="G23" s="117"/>
      <c r="H23" s="117"/>
    </row>
    <row r="24" spans="1:8" x14ac:dyDescent="0.2">
      <c r="A24" s="11">
        <v>2</v>
      </c>
      <c r="B24" s="12" t="s">
        <v>36</v>
      </c>
      <c r="C24" s="12" t="s">
        <v>37</v>
      </c>
      <c r="D24" s="14"/>
      <c r="E24" s="14"/>
      <c r="F24" s="14"/>
      <c r="G24" s="13">
        <v>35269</v>
      </c>
      <c r="H24" s="13">
        <v>35269</v>
      </c>
    </row>
    <row r="25" spans="1:8" x14ac:dyDescent="0.2">
      <c r="A25" s="15"/>
      <c r="B25" s="121" t="s">
        <v>38</v>
      </c>
      <c r="C25" s="122"/>
      <c r="D25" s="14"/>
      <c r="E25" s="14"/>
      <c r="F25" s="14"/>
      <c r="G25" s="13">
        <v>35269</v>
      </c>
      <c r="H25" s="13">
        <v>35269</v>
      </c>
    </row>
    <row r="26" spans="1:8" x14ac:dyDescent="0.2">
      <c r="A26" s="15"/>
      <c r="B26" s="121" t="s">
        <v>39</v>
      </c>
      <c r="C26" s="122"/>
      <c r="D26" s="13">
        <v>116388</v>
      </c>
      <c r="E26" s="13">
        <v>128056</v>
      </c>
      <c r="F26" s="13">
        <v>551395</v>
      </c>
      <c r="G26" s="13">
        <v>46993</v>
      </c>
      <c r="H26" s="13">
        <v>842832</v>
      </c>
    </row>
    <row r="27" spans="1:8" x14ac:dyDescent="0.2">
      <c r="A27" s="116" t="s">
        <v>40</v>
      </c>
      <c r="B27" s="117"/>
      <c r="C27" s="117"/>
      <c r="D27" s="117"/>
      <c r="E27" s="117"/>
      <c r="F27" s="117"/>
      <c r="G27" s="117"/>
      <c r="H27" s="117"/>
    </row>
    <row r="28" spans="1:8" ht="27.95" customHeight="1" x14ac:dyDescent="0.2">
      <c r="A28" s="15"/>
      <c r="B28" s="121" t="s">
        <v>47</v>
      </c>
      <c r="C28" s="122"/>
      <c r="D28" s="14"/>
      <c r="E28" s="14"/>
      <c r="F28" s="14"/>
      <c r="G28" s="14"/>
      <c r="H28" s="14"/>
    </row>
    <row r="29" spans="1:8" x14ac:dyDescent="0.2">
      <c r="A29" s="15"/>
      <c r="B29" s="121" t="s">
        <v>48</v>
      </c>
      <c r="C29" s="122"/>
      <c r="D29" s="13">
        <v>116388</v>
      </c>
      <c r="E29" s="13">
        <v>128056</v>
      </c>
      <c r="F29" s="13">
        <v>551395</v>
      </c>
      <c r="G29" s="13">
        <v>46993</v>
      </c>
      <c r="H29" s="13">
        <v>842832</v>
      </c>
    </row>
    <row r="30" spans="1:8" x14ac:dyDescent="0.2">
      <c r="A30" s="116" t="s">
        <v>49</v>
      </c>
      <c r="B30" s="117"/>
      <c r="C30" s="117"/>
      <c r="D30" s="117"/>
      <c r="E30" s="117"/>
      <c r="F30" s="117"/>
      <c r="G30" s="117"/>
      <c r="H30" s="117"/>
    </row>
    <row r="31" spans="1:8" ht="25.5" x14ac:dyDescent="0.2">
      <c r="A31" s="11">
        <v>3</v>
      </c>
      <c r="B31" s="12" t="s">
        <v>50</v>
      </c>
      <c r="C31" s="12" t="s">
        <v>51</v>
      </c>
      <c r="D31" s="27">
        <v>1746</v>
      </c>
      <c r="E31" s="27">
        <v>1921</v>
      </c>
      <c r="F31" s="27">
        <v>8271</v>
      </c>
      <c r="G31" s="27">
        <v>705</v>
      </c>
      <c r="H31" s="27">
        <v>12643</v>
      </c>
    </row>
    <row r="32" spans="1:8" x14ac:dyDescent="0.2">
      <c r="A32" s="15"/>
      <c r="B32" s="121" t="s">
        <v>52</v>
      </c>
      <c r="C32" s="122"/>
      <c r="D32" s="27">
        <v>1746</v>
      </c>
      <c r="E32" s="27">
        <v>1921</v>
      </c>
      <c r="F32" s="27">
        <v>8271</v>
      </c>
      <c r="G32" s="27">
        <v>705</v>
      </c>
      <c r="H32" s="27">
        <v>12643</v>
      </c>
    </row>
    <row r="33" spans="1:8" ht="27.95" customHeight="1" x14ac:dyDescent="0.2">
      <c r="A33" s="15"/>
      <c r="B33" s="121" t="s">
        <v>59</v>
      </c>
      <c r="C33" s="122"/>
      <c r="D33" s="27">
        <v>118134</v>
      </c>
      <c r="E33" s="27">
        <v>129977</v>
      </c>
      <c r="F33" s="27">
        <v>559666</v>
      </c>
      <c r="G33" s="27">
        <v>47698</v>
      </c>
      <c r="H33" s="27">
        <v>855475</v>
      </c>
    </row>
    <row r="34" spans="1:8" hidden="1" x14ac:dyDescent="0.2">
      <c r="A34" s="116" t="s">
        <v>53</v>
      </c>
      <c r="B34" s="117"/>
      <c r="C34" s="117"/>
      <c r="D34" s="117"/>
      <c r="E34" s="117"/>
      <c r="F34" s="117"/>
      <c r="G34" s="117"/>
      <c r="H34" s="117"/>
    </row>
    <row r="35" spans="1:8" hidden="1" x14ac:dyDescent="0.2">
      <c r="A35" s="15"/>
      <c r="B35" s="121" t="s">
        <v>54</v>
      </c>
      <c r="C35" s="122"/>
      <c r="D35" s="14"/>
      <c r="E35" s="14"/>
      <c r="F35" s="14"/>
      <c r="G35" s="14"/>
      <c r="H35" s="14"/>
    </row>
    <row r="36" spans="1:8" hidden="1" x14ac:dyDescent="0.2">
      <c r="A36" s="116" t="s">
        <v>55</v>
      </c>
      <c r="B36" s="117"/>
      <c r="C36" s="117"/>
      <c r="D36" s="117"/>
      <c r="E36" s="117"/>
      <c r="F36" s="117"/>
      <c r="G36" s="117"/>
      <c r="H36" s="117"/>
    </row>
    <row r="37" spans="1:8" ht="25.5" hidden="1" x14ac:dyDescent="0.2">
      <c r="A37" s="11">
        <v>4</v>
      </c>
      <c r="B37" s="12" t="s">
        <v>56</v>
      </c>
      <c r="C37" s="12" t="s">
        <v>57</v>
      </c>
      <c r="D37" s="13">
        <v>23626.799999999999</v>
      </c>
      <c r="E37" s="13">
        <v>25995.4</v>
      </c>
      <c r="F37" s="13">
        <v>111933.2</v>
      </c>
      <c r="G37" s="13">
        <v>9539.6</v>
      </c>
      <c r="H37" s="13">
        <v>171095</v>
      </c>
    </row>
    <row r="38" spans="1:8" hidden="1" x14ac:dyDescent="0.2">
      <c r="A38" s="15"/>
      <c r="B38" s="121" t="s">
        <v>58</v>
      </c>
      <c r="C38" s="122"/>
      <c r="D38" s="13">
        <v>23626.799999999999</v>
      </c>
      <c r="E38" s="13">
        <v>25995.4</v>
      </c>
      <c r="F38" s="13">
        <v>111933.2</v>
      </c>
      <c r="G38" s="13">
        <v>9539.6</v>
      </c>
      <c r="H38" s="13">
        <v>171095</v>
      </c>
    </row>
    <row r="39" spans="1:8" hidden="1" x14ac:dyDescent="0.2">
      <c r="A39" s="15"/>
      <c r="B39" s="121" t="s">
        <v>60</v>
      </c>
      <c r="C39" s="122"/>
      <c r="D39" s="13">
        <v>141760.79999999999</v>
      </c>
      <c r="E39" s="13">
        <v>155972.4</v>
      </c>
      <c r="F39" s="13">
        <v>671599.2</v>
      </c>
      <c r="G39" s="13">
        <v>57237.599999999999</v>
      </c>
      <c r="H39" s="13">
        <v>1026570</v>
      </c>
    </row>
    <row r="42" spans="1:8" ht="46.5" customHeight="1" x14ac:dyDescent="0.2">
      <c r="B42" s="125"/>
      <c r="C42" s="127"/>
      <c r="D42" s="19"/>
      <c r="E42" s="19"/>
      <c r="F42" s="20"/>
      <c r="G42" s="21"/>
      <c r="H42" s="3"/>
    </row>
    <row r="43" spans="1:8" ht="30" customHeight="1" x14ac:dyDescent="0.2">
      <c r="B43" s="125"/>
      <c r="C43" s="127"/>
      <c r="D43" s="22"/>
      <c r="E43" s="22"/>
      <c r="F43" s="20"/>
      <c r="G43" s="21"/>
      <c r="H43" s="3"/>
    </row>
    <row r="44" spans="1:8" ht="48" customHeight="1" x14ac:dyDescent="0.2">
      <c r="B44" s="23"/>
      <c r="C44" s="23"/>
      <c r="D44" s="24"/>
      <c r="E44" s="24"/>
      <c r="F44" s="20"/>
      <c r="G44" s="21"/>
      <c r="H44" s="3"/>
    </row>
    <row r="45" spans="1:8" ht="15" x14ac:dyDescent="0.2">
      <c r="B45" s="25"/>
      <c r="C45" s="24"/>
      <c r="D45" s="24"/>
      <c r="E45" s="24"/>
      <c r="F45" s="24"/>
      <c r="G45" s="26"/>
      <c r="H45" s="3"/>
    </row>
    <row r="46" spans="1:8" ht="15" x14ac:dyDescent="0.2">
      <c r="B46" s="125"/>
      <c r="C46" s="127"/>
      <c r="D46" s="24"/>
      <c r="E46" s="24"/>
      <c r="F46" s="20"/>
      <c r="G46" s="21"/>
      <c r="H46" s="3"/>
    </row>
  </sheetData>
  <mergeCells count="34">
    <mergeCell ref="H10:H13"/>
    <mergeCell ref="D11:D13"/>
    <mergeCell ref="E11:E13"/>
    <mergeCell ref="F11:F13"/>
    <mergeCell ref="G11:G13"/>
    <mergeCell ref="C4:G4"/>
    <mergeCell ref="A10:A13"/>
    <mergeCell ref="B10:B13"/>
    <mergeCell ref="C10:C13"/>
    <mergeCell ref="D10:G10"/>
    <mergeCell ref="B28:C28"/>
    <mergeCell ref="A15:H15"/>
    <mergeCell ref="B17:C17"/>
    <mergeCell ref="A18:H18"/>
    <mergeCell ref="B19:C19"/>
    <mergeCell ref="B20:C20"/>
    <mergeCell ref="A21:H21"/>
    <mergeCell ref="B22:C22"/>
    <mergeCell ref="A23:H23"/>
    <mergeCell ref="B25:C25"/>
    <mergeCell ref="B26:C26"/>
    <mergeCell ref="A27:H27"/>
    <mergeCell ref="B46:C46"/>
    <mergeCell ref="B29:C29"/>
    <mergeCell ref="A30:H30"/>
    <mergeCell ref="B32:C32"/>
    <mergeCell ref="B33:C33"/>
    <mergeCell ref="A34:H34"/>
    <mergeCell ref="B35:C35"/>
    <mergeCell ref="A36:H36"/>
    <mergeCell ref="B38:C38"/>
    <mergeCell ref="B39:C39"/>
    <mergeCell ref="B42:C42"/>
    <mergeCell ref="B43:C43"/>
  </mergeCells>
  <pageMargins left="0.43307086614173229" right="0.23622047244094491" top="0.51181102362204722" bottom="0.51181102362204722" header="0.31496062992125984" footer="0.31496062992125984"/>
  <pageSetup paperSize="9" scale="71" fitToHeight="100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Свод таблица ОБЩ</vt:lpstr>
      <vt:lpstr>ССР ФЕР общ</vt:lpstr>
      <vt:lpstr>ССР КЛ+ГНБ.</vt:lpstr>
      <vt:lpstr>ССР РП</vt:lpstr>
      <vt:lpstr>ССР ПКУ</vt:lpstr>
      <vt:lpstr>'ССР КЛ+ГНБ.'!Заголовки_для_печати</vt:lpstr>
      <vt:lpstr>'ССР ПКУ'!Заголовки_для_печати</vt:lpstr>
      <vt:lpstr>'ССР РП'!Заголовки_для_печати</vt:lpstr>
      <vt:lpstr>'ССР ФЕР общ'!Заголовки_для_печати</vt:lpstr>
      <vt:lpstr>'Свод таблица ОБЩ'!Область_печати</vt:lpstr>
      <vt:lpstr>'ССР КЛ+ГНБ.'!Область_печати</vt:lpstr>
      <vt:lpstr>'ССР ПКУ'!Область_печати</vt:lpstr>
      <vt:lpstr>'ССР ФЕР общ'!Область_печати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2022-10-03T01:24:18Z</cp:lastPrinted>
  <dcterms:created xsi:type="dcterms:W3CDTF">2020-09-30T08:50:27Z</dcterms:created>
  <dcterms:modified xsi:type="dcterms:W3CDTF">2022-11-14T23:13:01Z</dcterms:modified>
</cp:coreProperties>
</file>